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4\Virginia\"/>
    </mc:Choice>
  </mc:AlternateContent>
  <bookViews>
    <workbookView xWindow="0" yWindow="0" windowWidth="16125" windowHeight="6585" activeTab="2"/>
  </bookViews>
  <sheets>
    <sheet name="Summary" sheetId="7" r:id="rId1"/>
    <sheet name="Step 1" sheetId="2" r:id="rId2"/>
    <sheet name="Step 2" sheetId="3" r:id="rId3"/>
    <sheet name="Step 3" sheetId="4" r:id="rId4"/>
    <sheet name="Step 4" sheetId="5" r:id="rId5"/>
    <sheet name="24 Month Averages" sheetId="6" r:id="rId6"/>
    <sheet name="U.S. National Average" sheetId="8" r:id="rId7"/>
  </sheets>
  <definedNames>
    <definedName name="SPSS">#REF!</definedName>
  </definedNames>
  <calcPr calcId="152511" concurrentCalc="0"/>
</workbook>
</file>

<file path=xl/calcChain.xml><?xml version="1.0" encoding="utf-8"?>
<calcChain xmlns="http://schemas.openxmlformats.org/spreadsheetml/2006/main">
  <c r="L46" i="3" l="1"/>
  <c r="B38" i="7"/>
  <c r="L46" i="5"/>
  <c r="D38" i="7"/>
  <c r="D43" i="7"/>
  <c r="B43" i="7"/>
  <c r="L110" i="5"/>
  <c r="D39" i="7"/>
  <c r="L112" i="5"/>
  <c r="D40" i="7"/>
  <c r="L155" i="5"/>
  <c r="D41" i="7"/>
  <c r="L110" i="3"/>
  <c r="B39" i="7"/>
  <c r="L112" i="3"/>
  <c r="B40" i="7"/>
  <c r="L155" i="3"/>
  <c r="B41" i="7"/>
  <c r="L23" i="3"/>
  <c r="B16" i="7"/>
  <c r="L29" i="3"/>
  <c r="B17" i="7"/>
  <c r="L32" i="3"/>
  <c r="B18" i="7"/>
  <c r="L44" i="3"/>
  <c r="B19" i="7"/>
  <c r="L48" i="3"/>
  <c r="B20" i="7"/>
  <c r="L56" i="3"/>
  <c r="B21" i="7"/>
  <c r="L60" i="3"/>
  <c r="B22" i="7"/>
  <c r="L64" i="3"/>
  <c r="B23" i="7"/>
  <c r="L66" i="3"/>
  <c r="B24" i="7"/>
  <c r="L68" i="3"/>
  <c r="B25" i="7"/>
  <c r="L74" i="3"/>
  <c r="B26" i="7"/>
  <c r="L89" i="3"/>
  <c r="B27" i="7"/>
  <c r="L95" i="3"/>
  <c r="B28" i="7"/>
  <c r="L98" i="3"/>
  <c r="B29" i="7"/>
  <c r="L111" i="3"/>
  <c r="B30" i="7"/>
  <c r="L117" i="3"/>
  <c r="B31" i="7"/>
  <c r="L136" i="3"/>
  <c r="B32" i="7"/>
  <c r="L144" i="3"/>
  <c r="B33" i="7"/>
  <c r="L145" i="3"/>
  <c r="B34" i="7"/>
  <c r="L23" i="5"/>
  <c r="D16" i="7"/>
  <c r="L29" i="5"/>
  <c r="D17" i="7"/>
  <c r="L32" i="5"/>
  <c r="D18" i="7"/>
  <c r="L44" i="5"/>
  <c r="D19" i="7"/>
  <c r="L48" i="5"/>
  <c r="D20" i="7"/>
  <c r="L56" i="5"/>
  <c r="D21" i="7"/>
  <c r="L60" i="5"/>
  <c r="D22" i="7"/>
  <c r="L64" i="5"/>
  <c r="D23" i="7"/>
  <c r="L66" i="5"/>
  <c r="D24" i="7"/>
  <c r="L68" i="5"/>
  <c r="D25" i="7"/>
  <c r="L74" i="5"/>
  <c r="D26" i="7"/>
  <c r="L89" i="5"/>
  <c r="D27" i="7"/>
  <c r="L95" i="5"/>
  <c r="D28" i="7"/>
  <c r="L98" i="5"/>
  <c r="D29" i="7"/>
  <c r="L111" i="5"/>
  <c r="D30" i="7"/>
  <c r="L117" i="5"/>
  <c r="D31" i="7"/>
  <c r="L136" i="5"/>
  <c r="D32" i="7"/>
  <c r="L144" i="5"/>
  <c r="D33" i="7"/>
  <c r="L145" i="5"/>
  <c r="D34" i="7"/>
  <c r="L113" i="5"/>
  <c r="D49" i="7"/>
  <c r="L137" i="5"/>
  <c r="D48" i="7"/>
  <c r="L113" i="3"/>
  <c r="B49" i="7"/>
  <c r="L137" i="3"/>
  <c r="B48" i="7"/>
  <c r="L11" i="7"/>
  <c r="J11" i="7"/>
  <c r="H11" i="7"/>
  <c r="F11" i="7"/>
  <c r="D11" i="7"/>
  <c r="B11" i="7"/>
  <c r="F38" i="7"/>
  <c r="H38" i="7"/>
  <c r="J38" i="7"/>
  <c r="L38" i="7"/>
  <c r="F33" i="7"/>
  <c r="H33" i="7"/>
  <c r="J33" i="7"/>
  <c r="L33" i="7"/>
  <c r="F29" i="7"/>
  <c r="H29" i="7"/>
  <c r="J29" i="7"/>
  <c r="L29" i="7"/>
  <c r="F27" i="7"/>
  <c r="H27" i="7"/>
  <c r="J27" i="7"/>
  <c r="L27" i="7"/>
  <c r="F25" i="7"/>
  <c r="H25" i="7"/>
  <c r="J25" i="7"/>
  <c r="L25" i="7"/>
  <c r="F23" i="7"/>
  <c r="H23" i="7"/>
  <c r="J23" i="7"/>
  <c r="L23" i="7"/>
  <c r="F21" i="7"/>
  <c r="H21" i="7"/>
  <c r="J21" i="7"/>
  <c r="L21" i="7"/>
  <c r="F19" i="7"/>
  <c r="H19" i="7"/>
  <c r="J19" i="7"/>
  <c r="L19" i="7"/>
  <c r="F17" i="7"/>
  <c r="H17" i="7"/>
  <c r="J17" i="7"/>
  <c r="L17" i="7"/>
  <c r="F32" i="7"/>
  <c r="H32" i="7"/>
  <c r="J32" i="7"/>
  <c r="L32" i="7"/>
  <c r="F48" i="7"/>
  <c r="H48" i="7"/>
  <c r="J48" i="7"/>
  <c r="L48" i="7"/>
  <c r="F49" i="7"/>
  <c r="H49" i="7"/>
  <c r="J49" i="7"/>
  <c r="L49" i="7"/>
  <c r="F39" i="7"/>
  <c r="H39" i="7"/>
  <c r="J39" i="7"/>
  <c r="L39" i="7"/>
  <c r="F40" i="7"/>
  <c r="H40" i="7"/>
  <c r="J40" i="7"/>
  <c r="L40" i="7"/>
  <c r="F41" i="7"/>
  <c r="H41" i="7"/>
  <c r="J41" i="7"/>
  <c r="L41" i="7"/>
  <c r="F43" i="7"/>
  <c r="H43" i="7"/>
  <c r="H44" i="7"/>
  <c r="J44" i="7"/>
  <c r="B35" i="7"/>
  <c r="F18" i="7"/>
  <c r="H18" i="7"/>
  <c r="J18" i="7"/>
  <c r="L18" i="7"/>
  <c r="F20" i="7"/>
  <c r="H20" i="7"/>
  <c r="J20" i="7"/>
  <c r="L20" i="7"/>
  <c r="F22" i="7"/>
  <c r="H22" i="7"/>
  <c r="J22" i="7"/>
  <c r="L22" i="7"/>
  <c r="F24" i="7"/>
  <c r="H24" i="7"/>
  <c r="J24" i="7"/>
  <c r="L24" i="7"/>
  <c r="F26" i="7"/>
  <c r="H26" i="7"/>
  <c r="J26" i="7"/>
  <c r="L26" i="7"/>
  <c r="F28" i="7"/>
  <c r="H28" i="7"/>
  <c r="J28" i="7"/>
  <c r="L28" i="7"/>
  <c r="F30" i="7"/>
  <c r="H30" i="7"/>
  <c r="J30" i="7"/>
  <c r="L30" i="7"/>
  <c r="F31" i="7"/>
  <c r="H31" i="7"/>
  <c r="J31" i="7"/>
  <c r="L31" i="7"/>
  <c r="F34" i="7"/>
  <c r="H34" i="7"/>
  <c r="J34" i="7"/>
  <c r="L34" i="7"/>
  <c r="F16" i="7"/>
  <c r="H16" i="7"/>
  <c r="J16" i="7"/>
  <c r="L16" i="7"/>
  <c r="D35" i="7"/>
  <c r="F35" i="7"/>
  <c r="H35" i="7"/>
  <c r="J35" i="7"/>
  <c r="L35" i="7"/>
  <c r="L44" i="7"/>
  <c r="J43" i="7"/>
  <c r="L43" i="7"/>
  <c r="C3" i="5"/>
  <c r="C3" i="3"/>
  <c r="C3" i="6"/>
  <c r="C4" i="5"/>
  <c r="C4" i="3"/>
  <c r="C4" i="6"/>
  <c r="C5" i="5"/>
  <c r="C5" i="3"/>
  <c r="C5" i="6"/>
  <c r="C6" i="5"/>
  <c r="C6" i="3"/>
  <c r="C6" i="6"/>
  <c r="C7" i="5"/>
  <c r="C7" i="3"/>
  <c r="C7" i="6"/>
  <c r="C8" i="5"/>
  <c r="C8" i="3"/>
  <c r="C8" i="6"/>
  <c r="C9" i="5"/>
  <c r="C9" i="3"/>
  <c r="C9" i="6"/>
  <c r="C10" i="5"/>
  <c r="C10" i="3"/>
  <c r="C10" i="6"/>
  <c r="C11" i="5"/>
  <c r="C11" i="3"/>
  <c r="C11" i="6"/>
  <c r="C12" i="5"/>
  <c r="C12" i="3"/>
  <c r="C12" i="6"/>
  <c r="C13" i="5"/>
  <c r="C13" i="3"/>
  <c r="C13" i="6"/>
  <c r="C14" i="5"/>
  <c r="C14" i="3"/>
  <c r="C14" i="6"/>
  <c r="C15" i="5"/>
  <c r="C15" i="3"/>
  <c r="C15" i="6"/>
  <c r="C16" i="5"/>
  <c r="C16" i="3"/>
  <c r="C16" i="6"/>
  <c r="C17" i="5"/>
  <c r="C17" i="3"/>
  <c r="C17" i="6"/>
  <c r="C18" i="5"/>
  <c r="C18" i="3"/>
  <c r="C18" i="6"/>
  <c r="C19" i="5"/>
  <c r="C19" i="3"/>
  <c r="C19" i="6"/>
  <c r="C20" i="5"/>
  <c r="C20" i="3"/>
  <c r="C20" i="6"/>
  <c r="C21" i="5"/>
  <c r="C21" i="3"/>
  <c r="C21" i="6"/>
  <c r="C22" i="5"/>
  <c r="C22" i="3"/>
  <c r="C22" i="6"/>
  <c r="C23" i="5"/>
  <c r="C23" i="3"/>
  <c r="C23" i="6"/>
  <c r="C24" i="5"/>
  <c r="C24" i="3"/>
  <c r="C24" i="6"/>
  <c r="C25" i="5"/>
  <c r="C25" i="3"/>
  <c r="C25" i="6"/>
  <c r="C26" i="5"/>
  <c r="C26" i="3"/>
  <c r="C26" i="6"/>
  <c r="C27" i="5"/>
  <c r="C27" i="3"/>
  <c r="C27" i="6"/>
  <c r="C28" i="5"/>
  <c r="C28" i="3"/>
  <c r="C28" i="6"/>
  <c r="C29" i="5"/>
  <c r="C29" i="3"/>
  <c r="C29" i="6"/>
  <c r="C30" i="5"/>
  <c r="C30" i="3"/>
  <c r="C30" i="6"/>
  <c r="C31" i="5"/>
  <c r="C31" i="3"/>
  <c r="C31" i="6"/>
  <c r="C32" i="5"/>
  <c r="C32" i="3"/>
  <c r="C32" i="6"/>
  <c r="C33" i="5"/>
  <c r="C33" i="3"/>
  <c r="C33" i="6"/>
  <c r="C34" i="5"/>
  <c r="C34" i="3"/>
  <c r="C34" i="6"/>
  <c r="C35" i="5"/>
  <c r="C35" i="3"/>
  <c r="C35" i="6"/>
  <c r="C36" i="5"/>
  <c r="C36" i="3"/>
  <c r="C36" i="6"/>
  <c r="C37" i="5"/>
  <c r="C37" i="3"/>
  <c r="C37" i="6"/>
  <c r="C38" i="5"/>
  <c r="C38" i="3"/>
  <c r="C38" i="6"/>
  <c r="C39" i="5"/>
  <c r="C39" i="3"/>
  <c r="C39" i="6"/>
  <c r="C40" i="5"/>
  <c r="C40" i="3"/>
  <c r="C40" i="6"/>
  <c r="C41" i="5"/>
  <c r="C41" i="3"/>
  <c r="C41" i="6"/>
  <c r="C42" i="5"/>
  <c r="C42" i="3"/>
  <c r="C42" i="6"/>
  <c r="C43" i="5"/>
  <c r="C43" i="3"/>
  <c r="C43" i="6"/>
  <c r="C44" i="5"/>
  <c r="C44" i="3"/>
  <c r="C44" i="6"/>
  <c r="C45" i="5"/>
  <c r="C45" i="3"/>
  <c r="C45" i="6"/>
  <c r="C46" i="5"/>
  <c r="C46" i="3"/>
  <c r="C46" i="6"/>
  <c r="C47" i="5"/>
  <c r="C47" i="3"/>
  <c r="C47" i="6"/>
  <c r="C48" i="5"/>
  <c r="C48" i="3"/>
  <c r="C48" i="6"/>
  <c r="C49" i="5"/>
  <c r="C49" i="3"/>
  <c r="C49" i="6"/>
  <c r="C50" i="5"/>
  <c r="C50" i="3"/>
  <c r="C50" i="6"/>
  <c r="C51" i="5"/>
  <c r="C51" i="3"/>
  <c r="C51" i="6"/>
  <c r="C52" i="5"/>
  <c r="C52" i="3"/>
  <c r="C52" i="6"/>
  <c r="C53" i="5"/>
  <c r="C53" i="3"/>
  <c r="C53" i="6"/>
  <c r="C54" i="5"/>
  <c r="C54" i="3"/>
  <c r="C54" i="6"/>
  <c r="C55" i="5"/>
  <c r="C55" i="3"/>
  <c r="C55" i="6"/>
  <c r="C56" i="5"/>
  <c r="C56" i="3"/>
  <c r="C56" i="6"/>
  <c r="C57" i="5"/>
  <c r="C57" i="3"/>
  <c r="C57" i="6"/>
  <c r="C58" i="5"/>
  <c r="C58" i="3"/>
  <c r="C58" i="6"/>
  <c r="C59" i="5"/>
  <c r="C59" i="3"/>
  <c r="C59" i="6"/>
  <c r="C60" i="5"/>
  <c r="C60" i="3"/>
  <c r="C60" i="6"/>
  <c r="C61" i="5"/>
  <c r="C61" i="3"/>
  <c r="C61" i="6"/>
  <c r="C62" i="5"/>
  <c r="C62" i="3"/>
  <c r="C62" i="6"/>
  <c r="C63" i="5"/>
  <c r="C63" i="3"/>
  <c r="C63" i="6"/>
  <c r="C64" i="5"/>
  <c r="C64" i="3"/>
  <c r="C64" i="6"/>
  <c r="C65" i="5"/>
  <c r="C65" i="3"/>
  <c r="C65" i="6"/>
  <c r="C66" i="5"/>
  <c r="C66" i="3"/>
  <c r="C66" i="6"/>
  <c r="C67" i="5"/>
  <c r="C67" i="3"/>
  <c r="C67" i="6"/>
  <c r="C68" i="5"/>
  <c r="C68" i="3"/>
  <c r="C68" i="6"/>
  <c r="C69" i="5"/>
  <c r="C69" i="3"/>
  <c r="C69" i="6"/>
  <c r="C70" i="5"/>
  <c r="C70" i="3"/>
  <c r="C70" i="6"/>
  <c r="C71" i="5"/>
  <c r="C71" i="3"/>
  <c r="C71" i="6"/>
  <c r="C72" i="5"/>
  <c r="C72" i="3"/>
  <c r="C72" i="6"/>
  <c r="C73" i="5"/>
  <c r="C73" i="3"/>
  <c r="C73" i="6"/>
  <c r="C74" i="5"/>
  <c r="C74" i="3"/>
  <c r="C74" i="6"/>
  <c r="C75" i="5"/>
  <c r="C75" i="3"/>
  <c r="C75" i="6"/>
  <c r="C76" i="5"/>
  <c r="C76" i="3"/>
  <c r="C76" i="6"/>
  <c r="C77" i="5"/>
  <c r="C77" i="3"/>
  <c r="C77" i="6"/>
  <c r="C78" i="5"/>
  <c r="C78" i="3"/>
  <c r="C78" i="6"/>
  <c r="C79" i="5"/>
  <c r="C79" i="3"/>
  <c r="C79" i="6"/>
  <c r="C80" i="5"/>
  <c r="C80" i="3"/>
  <c r="C80" i="6"/>
  <c r="C81" i="5"/>
  <c r="C81" i="3"/>
  <c r="C81" i="6"/>
  <c r="C82" i="5"/>
  <c r="C82" i="3"/>
  <c r="C82" i="6"/>
  <c r="C83" i="5"/>
  <c r="C83" i="3"/>
  <c r="C83" i="6"/>
  <c r="C84" i="5"/>
  <c r="C84" i="3"/>
  <c r="C84" i="6"/>
  <c r="C85" i="5"/>
  <c r="C85" i="3"/>
  <c r="C85" i="6"/>
  <c r="C86" i="5"/>
  <c r="C86" i="3"/>
  <c r="C86" i="6"/>
  <c r="C87" i="5"/>
  <c r="C87" i="3"/>
  <c r="C87" i="6"/>
  <c r="C88" i="5"/>
  <c r="C88" i="3"/>
  <c r="C88" i="6"/>
  <c r="C89" i="5"/>
  <c r="C89" i="3"/>
  <c r="C89" i="6"/>
  <c r="C90" i="5"/>
  <c r="C90" i="3"/>
  <c r="C90" i="6"/>
  <c r="C91" i="5"/>
  <c r="C91" i="3"/>
  <c r="C91" i="6"/>
  <c r="C92" i="5"/>
  <c r="C92" i="3"/>
  <c r="C92" i="6"/>
  <c r="C93" i="5"/>
  <c r="C93" i="3"/>
  <c r="C93" i="6"/>
  <c r="C94" i="5"/>
  <c r="C94" i="3"/>
  <c r="C94" i="6"/>
  <c r="C95" i="5"/>
  <c r="C95" i="3"/>
  <c r="C95" i="6"/>
  <c r="C96" i="5"/>
  <c r="C96" i="3"/>
  <c r="C96" i="6"/>
  <c r="C97" i="5"/>
  <c r="C97" i="3"/>
  <c r="C97" i="6"/>
  <c r="C98" i="5"/>
  <c r="C98" i="3"/>
  <c r="C98" i="6"/>
  <c r="C99" i="5"/>
  <c r="C99" i="3"/>
  <c r="C99" i="6"/>
  <c r="C100" i="5"/>
  <c r="C100" i="3"/>
  <c r="C100" i="6"/>
  <c r="C101" i="5"/>
  <c r="C101" i="3"/>
  <c r="C101" i="6"/>
  <c r="C102" i="5"/>
  <c r="C102" i="3"/>
  <c r="C102" i="6"/>
  <c r="C103" i="5"/>
  <c r="C103" i="3"/>
  <c r="C103" i="6"/>
  <c r="C104" i="5"/>
  <c r="C104" i="3"/>
  <c r="C104" i="6"/>
  <c r="C105" i="5"/>
  <c r="C105" i="3"/>
  <c r="C105" i="6"/>
  <c r="C106" i="5"/>
  <c r="C106" i="3"/>
  <c r="C106" i="6"/>
  <c r="C107" i="5"/>
  <c r="C107" i="3"/>
  <c r="C107" i="6"/>
  <c r="C108" i="5"/>
  <c r="C108" i="3"/>
  <c r="C108" i="6"/>
  <c r="C109" i="5"/>
  <c r="C109" i="3"/>
  <c r="C109" i="6"/>
  <c r="C110" i="5"/>
  <c r="C110" i="3"/>
  <c r="C110" i="6"/>
  <c r="C111" i="5"/>
  <c r="C111" i="3"/>
  <c r="C111" i="6"/>
  <c r="C112" i="5"/>
  <c r="C112" i="3"/>
  <c r="C112" i="6"/>
  <c r="C113" i="5"/>
  <c r="C113" i="3"/>
  <c r="C113" i="6"/>
  <c r="C114" i="5"/>
  <c r="C114" i="3"/>
  <c r="C114" i="6"/>
  <c r="C115" i="5"/>
  <c r="C115" i="3"/>
  <c r="C115" i="6"/>
  <c r="C116" i="5"/>
  <c r="C116" i="3"/>
  <c r="C116" i="6"/>
  <c r="C117" i="5"/>
  <c r="C117" i="3"/>
  <c r="C117" i="6"/>
  <c r="C118" i="5"/>
  <c r="C118" i="3"/>
  <c r="C118" i="6"/>
  <c r="C119" i="5"/>
  <c r="C119" i="3"/>
  <c r="C119" i="6"/>
  <c r="C120" i="5"/>
  <c r="C120" i="3"/>
  <c r="C120" i="6"/>
  <c r="C121" i="5"/>
  <c r="C121" i="3"/>
  <c r="C121" i="6"/>
  <c r="C122" i="5"/>
  <c r="C122" i="3"/>
  <c r="C122" i="6"/>
  <c r="C123" i="5"/>
  <c r="C123" i="3"/>
  <c r="C123" i="6"/>
  <c r="C124" i="5"/>
  <c r="C124" i="3"/>
  <c r="C124" i="6"/>
  <c r="C125" i="5"/>
  <c r="C125" i="3"/>
  <c r="C125" i="6"/>
  <c r="C126" i="5"/>
  <c r="C126" i="3"/>
  <c r="C126" i="6"/>
  <c r="C127" i="5"/>
  <c r="C127" i="3"/>
  <c r="C127" i="6"/>
  <c r="C128" i="5"/>
  <c r="C128" i="3"/>
  <c r="C128" i="6"/>
  <c r="C129" i="5"/>
  <c r="C129" i="3"/>
  <c r="C129" i="6"/>
  <c r="C130" i="5"/>
  <c r="C130" i="3"/>
  <c r="C130" i="6"/>
  <c r="C131" i="5"/>
  <c r="C131" i="3"/>
  <c r="C131" i="6"/>
  <c r="C132" i="5"/>
  <c r="C132" i="3"/>
  <c r="C132" i="6"/>
  <c r="C133" i="5"/>
  <c r="C133" i="3"/>
  <c r="C133" i="6"/>
  <c r="C134" i="5"/>
  <c r="C134" i="3"/>
  <c r="C134" i="6"/>
  <c r="C135" i="5"/>
  <c r="C135" i="3"/>
  <c r="C135" i="6"/>
  <c r="C136" i="5"/>
  <c r="C136" i="3"/>
  <c r="C136" i="6"/>
  <c r="C137" i="5"/>
  <c r="C137" i="3"/>
  <c r="C137" i="6"/>
  <c r="C138" i="5"/>
  <c r="C138" i="3"/>
  <c r="C138" i="6"/>
  <c r="C139" i="5"/>
  <c r="C139" i="3"/>
  <c r="C139" i="6"/>
  <c r="C140" i="5"/>
  <c r="C140" i="3"/>
  <c r="C140" i="6"/>
  <c r="C141" i="5"/>
  <c r="C141" i="3"/>
  <c r="C141" i="6"/>
  <c r="C142" i="5"/>
  <c r="C142" i="3"/>
  <c r="C142" i="6"/>
  <c r="C143" i="5"/>
  <c r="C143" i="3"/>
  <c r="C143" i="6"/>
  <c r="C144" i="5"/>
  <c r="C144" i="3"/>
  <c r="C144" i="6"/>
  <c r="C145" i="5"/>
  <c r="C145" i="3"/>
  <c r="C145" i="6"/>
  <c r="C146" i="5"/>
  <c r="C146" i="3"/>
  <c r="C146" i="6"/>
  <c r="C147" i="5"/>
  <c r="C147" i="3"/>
  <c r="C147" i="6"/>
  <c r="C148" i="5"/>
  <c r="C148" i="3"/>
  <c r="C148" i="6"/>
  <c r="C149" i="5"/>
  <c r="C149" i="3"/>
  <c r="C149" i="6"/>
  <c r="C150" i="5"/>
  <c r="C150" i="3"/>
  <c r="C150" i="6"/>
  <c r="C151" i="5"/>
  <c r="C151" i="3"/>
  <c r="C151" i="6"/>
  <c r="C152" i="5"/>
  <c r="C152" i="3"/>
  <c r="C152" i="6"/>
  <c r="C153" i="5"/>
  <c r="C153" i="3"/>
  <c r="C153" i="6"/>
  <c r="C154" i="5"/>
  <c r="C154" i="3"/>
  <c r="C154" i="6"/>
  <c r="C155" i="5"/>
  <c r="C155" i="3"/>
  <c r="C155" i="6"/>
  <c r="C156" i="5"/>
  <c r="C156" i="3"/>
  <c r="C156" i="6"/>
  <c r="C157" i="5"/>
  <c r="C157" i="3"/>
  <c r="C157" i="6"/>
  <c r="C158" i="5"/>
  <c r="C158" i="3"/>
  <c r="C158" i="6"/>
  <c r="C159" i="5"/>
  <c r="C159" i="3"/>
  <c r="C159" i="6"/>
  <c r="C160" i="5"/>
  <c r="C160" i="3"/>
  <c r="C160" i="6"/>
  <c r="C161" i="5"/>
  <c r="C161" i="3"/>
  <c r="C161" i="6"/>
  <c r="C162" i="5"/>
  <c r="C162" i="3"/>
  <c r="C162" i="6"/>
  <c r="C166" i="6"/>
  <c r="D3" i="5"/>
  <c r="D3" i="3"/>
  <c r="D3" i="6"/>
  <c r="D4" i="5"/>
  <c r="D4" i="3"/>
  <c r="D4" i="6"/>
  <c r="D5" i="5"/>
  <c r="D5" i="3"/>
  <c r="D5" i="6"/>
  <c r="D6" i="5"/>
  <c r="D6" i="3"/>
  <c r="D6" i="6"/>
  <c r="D7" i="5"/>
  <c r="D7" i="3"/>
  <c r="D7" i="6"/>
  <c r="D8" i="5"/>
  <c r="D8" i="3"/>
  <c r="D8" i="6"/>
  <c r="D9" i="5"/>
  <c r="D9" i="3"/>
  <c r="D9" i="6"/>
  <c r="D10" i="5"/>
  <c r="D10" i="3"/>
  <c r="D10" i="6"/>
  <c r="D11" i="5"/>
  <c r="D11" i="3"/>
  <c r="D11" i="6"/>
  <c r="D12" i="5"/>
  <c r="D12" i="3"/>
  <c r="D12" i="6"/>
  <c r="D13" i="5"/>
  <c r="D13" i="3"/>
  <c r="D13" i="6"/>
  <c r="D14" i="5"/>
  <c r="D14" i="3"/>
  <c r="D14" i="6"/>
  <c r="D15" i="5"/>
  <c r="D15" i="3"/>
  <c r="D15" i="6"/>
  <c r="D16" i="5"/>
  <c r="D16" i="3"/>
  <c r="D16" i="6"/>
  <c r="D17" i="5"/>
  <c r="D17" i="3"/>
  <c r="D17" i="6"/>
  <c r="D18" i="5"/>
  <c r="D18" i="3"/>
  <c r="D18" i="6"/>
  <c r="D19" i="5"/>
  <c r="D19" i="3"/>
  <c r="D19" i="6"/>
  <c r="D20" i="5"/>
  <c r="D20" i="3"/>
  <c r="D20" i="6"/>
  <c r="D21" i="5"/>
  <c r="D21" i="3"/>
  <c r="D21" i="6"/>
  <c r="D22" i="5"/>
  <c r="D22" i="3"/>
  <c r="D22" i="6"/>
  <c r="D23" i="5"/>
  <c r="D23" i="3"/>
  <c r="D23" i="6"/>
  <c r="D24" i="5"/>
  <c r="D24" i="3"/>
  <c r="D24" i="6"/>
  <c r="D25" i="5"/>
  <c r="D25" i="3"/>
  <c r="D25" i="6"/>
  <c r="D26" i="5"/>
  <c r="D26" i="3"/>
  <c r="D26" i="6"/>
  <c r="D27" i="5"/>
  <c r="D27" i="3"/>
  <c r="D27" i="6"/>
  <c r="D28" i="5"/>
  <c r="D28" i="3"/>
  <c r="D28" i="6"/>
  <c r="D29" i="5"/>
  <c r="D29" i="3"/>
  <c r="D29" i="6"/>
  <c r="D30" i="5"/>
  <c r="D30" i="3"/>
  <c r="D30" i="6"/>
  <c r="D31" i="5"/>
  <c r="D31" i="3"/>
  <c r="D31" i="6"/>
  <c r="D32" i="5"/>
  <c r="D32" i="3"/>
  <c r="D32" i="6"/>
  <c r="D33" i="5"/>
  <c r="D33" i="3"/>
  <c r="D33" i="6"/>
  <c r="D34" i="5"/>
  <c r="D34" i="3"/>
  <c r="D34" i="6"/>
  <c r="D35" i="5"/>
  <c r="D35" i="3"/>
  <c r="D35" i="6"/>
  <c r="D36" i="5"/>
  <c r="D36" i="3"/>
  <c r="D36" i="6"/>
  <c r="D37" i="5"/>
  <c r="D37" i="3"/>
  <c r="D37" i="6"/>
  <c r="D38" i="5"/>
  <c r="D38" i="3"/>
  <c r="D38" i="6"/>
  <c r="D39" i="5"/>
  <c r="D39" i="3"/>
  <c r="D39" i="6"/>
  <c r="D40" i="5"/>
  <c r="D40" i="3"/>
  <c r="D40" i="6"/>
  <c r="D41" i="5"/>
  <c r="D41" i="3"/>
  <c r="D41" i="6"/>
  <c r="D42" i="5"/>
  <c r="D42" i="3"/>
  <c r="D42" i="6"/>
  <c r="D43" i="5"/>
  <c r="D43" i="3"/>
  <c r="D43" i="6"/>
  <c r="D44" i="5"/>
  <c r="D44" i="3"/>
  <c r="D44" i="6"/>
  <c r="D45" i="5"/>
  <c r="D45" i="3"/>
  <c r="D45" i="6"/>
  <c r="D46" i="5"/>
  <c r="D46" i="3"/>
  <c r="D46" i="6"/>
  <c r="D47" i="5"/>
  <c r="D47" i="3"/>
  <c r="D47" i="6"/>
  <c r="D48" i="5"/>
  <c r="D48" i="3"/>
  <c r="D48" i="6"/>
  <c r="D49" i="5"/>
  <c r="D49" i="3"/>
  <c r="D49" i="6"/>
  <c r="D50" i="5"/>
  <c r="D50" i="3"/>
  <c r="D50" i="6"/>
  <c r="D51" i="5"/>
  <c r="D51" i="3"/>
  <c r="D51" i="6"/>
  <c r="D52" i="5"/>
  <c r="D52" i="3"/>
  <c r="D52" i="6"/>
  <c r="D53" i="5"/>
  <c r="D53" i="3"/>
  <c r="D53" i="6"/>
  <c r="D54" i="5"/>
  <c r="D54" i="3"/>
  <c r="D54" i="6"/>
  <c r="D55" i="5"/>
  <c r="D55" i="3"/>
  <c r="D55" i="6"/>
  <c r="D56" i="5"/>
  <c r="D56" i="3"/>
  <c r="D56" i="6"/>
  <c r="D57" i="5"/>
  <c r="D57" i="3"/>
  <c r="D57" i="6"/>
  <c r="D58" i="5"/>
  <c r="D58" i="3"/>
  <c r="D58" i="6"/>
  <c r="D59" i="5"/>
  <c r="D59" i="3"/>
  <c r="D59" i="6"/>
  <c r="D60" i="5"/>
  <c r="D60" i="3"/>
  <c r="D60" i="6"/>
  <c r="D61" i="5"/>
  <c r="D61" i="3"/>
  <c r="D61" i="6"/>
  <c r="D62" i="5"/>
  <c r="D62" i="3"/>
  <c r="D62" i="6"/>
  <c r="D63" i="5"/>
  <c r="D63" i="3"/>
  <c r="D63" i="6"/>
  <c r="D64" i="5"/>
  <c r="D64" i="3"/>
  <c r="D64" i="6"/>
  <c r="D65" i="5"/>
  <c r="D65" i="3"/>
  <c r="D65" i="6"/>
  <c r="D66" i="5"/>
  <c r="D66" i="3"/>
  <c r="D66" i="6"/>
  <c r="D67" i="5"/>
  <c r="D67" i="3"/>
  <c r="D67" i="6"/>
  <c r="D68" i="5"/>
  <c r="D68" i="3"/>
  <c r="D68" i="6"/>
  <c r="D69" i="5"/>
  <c r="D69" i="3"/>
  <c r="D69" i="6"/>
  <c r="D70" i="5"/>
  <c r="D70" i="3"/>
  <c r="D70" i="6"/>
  <c r="D71" i="5"/>
  <c r="D71" i="3"/>
  <c r="D71" i="6"/>
  <c r="D72" i="5"/>
  <c r="D72" i="3"/>
  <c r="D72" i="6"/>
  <c r="D73" i="5"/>
  <c r="D73" i="3"/>
  <c r="D73" i="6"/>
  <c r="D74" i="5"/>
  <c r="D74" i="3"/>
  <c r="D74" i="6"/>
  <c r="D75" i="5"/>
  <c r="D75" i="3"/>
  <c r="D75" i="6"/>
  <c r="D76" i="5"/>
  <c r="D76" i="3"/>
  <c r="D76" i="6"/>
  <c r="D77" i="5"/>
  <c r="D77" i="3"/>
  <c r="D77" i="6"/>
  <c r="D78" i="5"/>
  <c r="D78" i="3"/>
  <c r="D78" i="6"/>
  <c r="D79" i="5"/>
  <c r="D79" i="3"/>
  <c r="D79" i="6"/>
  <c r="D80" i="5"/>
  <c r="D80" i="3"/>
  <c r="D80" i="6"/>
  <c r="D81" i="5"/>
  <c r="D81" i="3"/>
  <c r="D81" i="6"/>
  <c r="D82" i="5"/>
  <c r="D82" i="3"/>
  <c r="D82" i="6"/>
  <c r="D83" i="5"/>
  <c r="D83" i="3"/>
  <c r="D83" i="6"/>
  <c r="D84" i="5"/>
  <c r="D84" i="3"/>
  <c r="D84" i="6"/>
  <c r="D85" i="5"/>
  <c r="D85" i="3"/>
  <c r="D85" i="6"/>
  <c r="D86" i="5"/>
  <c r="D86" i="3"/>
  <c r="D86" i="6"/>
  <c r="D87" i="5"/>
  <c r="D87" i="3"/>
  <c r="D87" i="6"/>
  <c r="D88" i="5"/>
  <c r="D88" i="3"/>
  <c r="D88" i="6"/>
  <c r="D89" i="5"/>
  <c r="D89" i="3"/>
  <c r="D89" i="6"/>
  <c r="D90" i="5"/>
  <c r="D90" i="3"/>
  <c r="D90" i="6"/>
  <c r="D91" i="5"/>
  <c r="D91" i="3"/>
  <c r="D91" i="6"/>
  <c r="D92" i="5"/>
  <c r="D92" i="3"/>
  <c r="D92" i="6"/>
  <c r="D93" i="5"/>
  <c r="D93" i="3"/>
  <c r="D93" i="6"/>
  <c r="D94" i="5"/>
  <c r="D94" i="3"/>
  <c r="D94" i="6"/>
  <c r="D95" i="5"/>
  <c r="D95" i="3"/>
  <c r="D95" i="6"/>
  <c r="D96" i="5"/>
  <c r="D96" i="3"/>
  <c r="D96" i="6"/>
  <c r="D97" i="5"/>
  <c r="D97" i="3"/>
  <c r="D97" i="6"/>
  <c r="D98" i="5"/>
  <c r="D98" i="3"/>
  <c r="D98" i="6"/>
  <c r="D99" i="5"/>
  <c r="D99" i="3"/>
  <c r="D99" i="6"/>
  <c r="D100" i="5"/>
  <c r="D100" i="3"/>
  <c r="D100" i="6"/>
  <c r="D101" i="5"/>
  <c r="D101" i="3"/>
  <c r="D101" i="6"/>
  <c r="D102" i="5"/>
  <c r="D102" i="3"/>
  <c r="D102" i="6"/>
  <c r="D103" i="5"/>
  <c r="D103" i="3"/>
  <c r="D103" i="6"/>
  <c r="D104" i="5"/>
  <c r="D104" i="3"/>
  <c r="D104" i="6"/>
  <c r="D105" i="5"/>
  <c r="D105" i="3"/>
  <c r="D105" i="6"/>
  <c r="D106" i="5"/>
  <c r="D106" i="3"/>
  <c r="D106" i="6"/>
  <c r="D107" i="5"/>
  <c r="D107" i="3"/>
  <c r="D107" i="6"/>
  <c r="D108" i="5"/>
  <c r="D108" i="3"/>
  <c r="D108" i="6"/>
  <c r="D109" i="5"/>
  <c r="D109" i="3"/>
  <c r="D109" i="6"/>
  <c r="D110" i="5"/>
  <c r="D110" i="3"/>
  <c r="D110" i="6"/>
  <c r="D111" i="5"/>
  <c r="D111" i="3"/>
  <c r="D111" i="6"/>
  <c r="D112" i="5"/>
  <c r="D112" i="3"/>
  <c r="D112" i="6"/>
  <c r="D113" i="5"/>
  <c r="D113" i="3"/>
  <c r="D113" i="6"/>
  <c r="D114" i="5"/>
  <c r="D114" i="3"/>
  <c r="D114" i="6"/>
  <c r="D115" i="5"/>
  <c r="D115" i="3"/>
  <c r="D115" i="6"/>
  <c r="D116" i="5"/>
  <c r="D116" i="3"/>
  <c r="D116" i="6"/>
  <c r="D117" i="5"/>
  <c r="D117" i="3"/>
  <c r="D117" i="6"/>
  <c r="D118" i="5"/>
  <c r="D118" i="3"/>
  <c r="D118" i="6"/>
  <c r="D119" i="5"/>
  <c r="D119" i="3"/>
  <c r="D119" i="6"/>
  <c r="D120" i="5"/>
  <c r="D120" i="3"/>
  <c r="D120" i="6"/>
  <c r="D121" i="5"/>
  <c r="D121" i="3"/>
  <c r="D121" i="6"/>
  <c r="D122" i="5"/>
  <c r="D122" i="3"/>
  <c r="D122" i="6"/>
  <c r="D123" i="5"/>
  <c r="D123" i="3"/>
  <c r="D123" i="6"/>
  <c r="D124" i="5"/>
  <c r="D124" i="3"/>
  <c r="D124" i="6"/>
  <c r="D125" i="5"/>
  <c r="D125" i="3"/>
  <c r="D125" i="6"/>
  <c r="D126" i="5"/>
  <c r="D126" i="3"/>
  <c r="D126" i="6"/>
  <c r="D127" i="5"/>
  <c r="D127" i="3"/>
  <c r="D127" i="6"/>
  <c r="D128" i="5"/>
  <c r="D128" i="3"/>
  <c r="D128" i="6"/>
  <c r="D129" i="5"/>
  <c r="D129" i="3"/>
  <c r="D129" i="6"/>
  <c r="D130" i="5"/>
  <c r="D130" i="3"/>
  <c r="D130" i="6"/>
  <c r="D131" i="5"/>
  <c r="D131" i="3"/>
  <c r="D131" i="6"/>
  <c r="D132" i="5"/>
  <c r="D132" i="3"/>
  <c r="D132" i="6"/>
  <c r="D133" i="5"/>
  <c r="D133" i="3"/>
  <c r="D133" i="6"/>
  <c r="D134" i="5"/>
  <c r="D134" i="3"/>
  <c r="D134" i="6"/>
  <c r="D135" i="5"/>
  <c r="D135" i="3"/>
  <c r="D135" i="6"/>
  <c r="D136" i="5"/>
  <c r="D136" i="3"/>
  <c r="D136" i="6"/>
  <c r="D137" i="5"/>
  <c r="D137" i="3"/>
  <c r="D137" i="6"/>
  <c r="D138" i="5"/>
  <c r="D138" i="3"/>
  <c r="D138" i="6"/>
  <c r="D139" i="5"/>
  <c r="D139" i="3"/>
  <c r="D139" i="6"/>
  <c r="D140" i="5"/>
  <c r="D140" i="3"/>
  <c r="D140" i="6"/>
  <c r="D141" i="5"/>
  <c r="D141" i="3"/>
  <c r="D141" i="6"/>
  <c r="D142" i="5"/>
  <c r="D142" i="3"/>
  <c r="D142" i="6"/>
  <c r="D143" i="5"/>
  <c r="D143" i="3"/>
  <c r="D143" i="6"/>
  <c r="D144" i="5"/>
  <c r="D144" i="3"/>
  <c r="D144" i="6"/>
  <c r="D145" i="5"/>
  <c r="D145" i="3"/>
  <c r="D145" i="6"/>
  <c r="D146" i="5"/>
  <c r="D146" i="3"/>
  <c r="D146" i="6"/>
  <c r="D147" i="5"/>
  <c r="D147" i="3"/>
  <c r="D147" i="6"/>
  <c r="D148" i="5"/>
  <c r="D148" i="3"/>
  <c r="D148" i="6"/>
  <c r="D149" i="5"/>
  <c r="D149" i="3"/>
  <c r="D149" i="6"/>
  <c r="D150" i="5"/>
  <c r="D150" i="3"/>
  <c r="D150" i="6"/>
  <c r="D151" i="5"/>
  <c r="D151" i="3"/>
  <c r="D151" i="6"/>
  <c r="D152" i="5"/>
  <c r="D152" i="3"/>
  <c r="D152" i="6"/>
  <c r="D153" i="5"/>
  <c r="D153" i="3"/>
  <c r="D153" i="6"/>
  <c r="D154" i="5"/>
  <c r="D154" i="3"/>
  <c r="D154" i="6"/>
  <c r="D155" i="5"/>
  <c r="D155" i="3"/>
  <c r="D155" i="6"/>
  <c r="D156" i="5"/>
  <c r="D156" i="3"/>
  <c r="D156" i="6"/>
  <c r="D157" i="5"/>
  <c r="D157" i="3"/>
  <c r="D157" i="6"/>
  <c r="D158" i="5"/>
  <c r="D158" i="3"/>
  <c r="D158" i="6"/>
  <c r="D159" i="5"/>
  <c r="D159" i="3"/>
  <c r="D159" i="6"/>
  <c r="D160" i="5"/>
  <c r="D160" i="3"/>
  <c r="D160" i="6"/>
  <c r="D161" i="5"/>
  <c r="D161" i="3"/>
  <c r="D161" i="6"/>
  <c r="D162" i="5"/>
  <c r="D162" i="3"/>
  <c r="D162" i="6"/>
  <c r="D166" i="6"/>
  <c r="E3" i="5"/>
  <c r="E3" i="3"/>
  <c r="E3" i="6"/>
  <c r="E4" i="5"/>
  <c r="E4" i="3"/>
  <c r="E4" i="6"/>
  <c r="E5" i="5"/>
  <c r="E5" i="3"/>
  <c r="E5" i="6"/>
  <c r="E6" i="5"/>
  <c r="E6" i="3"/>
  <c r="E6" i="6"/>
  <c r="E7" i="5"/>
  <c r="E7" i="3"/>
  <c r="E7" i="6"/>
  <c r="E8" i="5"/>
  <c r="E8" i="3"/>
  <c r="E8" i="6"/>
  <c r="E9" i="5"/>
  <c r="E9" i="3"/>
  <c r="E9" i="6"/>
  <c r="E10" i="5"/>
  <c r="E10" i="3"/>
  <c r="E10" i="6"/>
  <c r="E11" i="5"/>
  <c r="E11" i="3"/>
  <c r="E11" i="6"/>
  <c r="E12" i="5"/>
  <c r="E12" i="3"/>
  <c r="E12" i="6"/>
  <c r="E13" i="5"/>
  <c r="E13" i="3"/>
  <c r="E13" i="6"/>
  <c r="E14" i="5"/>
  <c r="E14" i="3"/>
  <c r="E14" i="6"/>
  <c r="E15" i="5"/>
  <c r="E15" i="3"/>
  <c r="E15" i="6"/>
  <c r="E16" i="5"/>
  <c r="E16" i="3"/>
  <c r="E16" i="6"/>
  <c r="E17" i="5"/>
  <c r="E17" i="3"/>
  <c r="E17" i="6"/>
  <c r="E18" i="5"/>
  <c r="E18" i="3"/>
  <c r="E18" i="6"/>
  <c r="E19" i="5"/>
  <c r="E19" i="3"/>
  <c r="E19" i="6"/>
  <c r="E20" i="5"/>
  <c r="E20" i="3"/>
  <c r="E20" i="6"/>
  <c r="E21" i="5"/>
  <c r="E21" i="3"/>
  <c r="E21" i="6"/>
  <c r="E22" i="5"/>
  <c r="E22" i="3"/>
  <c r="E22" i="6"/>
  <c r="E23" i="5"/>
  <c r="E23" i="3"/>
  <c r="E23" i="6"/>
  <c r="E24" i="5"/>
  <c r="E24" i="3"/>
  <c r="E24" i="6"/>
  <c r="E25" i="5"/>
  <c r="E25" i="3"/>
  <c r="E25" i="6"/>
  <c r="E26" i="5"/>
  <c r="E26" i="3"/>
  <c r="E26" i="6"/>
  <c r="E27" i="5"/>
  <c r="E27" i="3"/>
  <c r="E27" i="6"/>
  <c r="E28" i="5"/>
  <c r="E28" i="3"/>
  <c r="E28" i="6"/>
  <c r="E29" i="5"/>
  <c r="E29" i="3"/>
  <c r="E29" i="6"/>
  <c r="E30" i="5"/>
  <c r="E30" i="3"/>
  <c r="E30" i="6"/>
  <c r="E31" i="5"/>
  <c r="E31" i="3"/>
  <c r="E31" i="6"/>
  <c r="E32" i="5"/>
  <c r="E32" i="3"/>
  <c r="E32" i="6"/>
  <c r="E33" i="5"/>
  <c r="E33" i="3"/>
  <c r="E33" i="6"/>
  <c r="E34" i="5"/>
  <c r="E34" i="3"/>
  <c r="E34" i="6"/>
  <c r="E35" i="5"/>
  <c r="E35" i="3"/>
  <c r="E35" i="6"/>
  <c r="E36" i="5"/>
  <c r="E36" i="3"/>
  <c r="E36" i="6"/>
  <c r="E37" i="5"/>
  <c r="E37" i="3"/>
  <c r="E37" i="6"/>
  <c r="E38" i="5"/>
  <c r="E38" i="3"/>
  <c r="E38" i="6"/>
  <c r="E39" i="5"/>
  <c r="E39" i="3"/>
  <c r="E39" i="6"/>
  <c r="E40" i="5"/>
  <c r="E40" i="3"/>
  <c r="E40" i="6"/>
  <c r="E41" i="5"/>
  <c r="E41" i="3"/>
  <c r="E41" i="6"/>
  <c r="E42" i="5"/>
  <c r="E42" i="3"/>
  <c r="E42" i="6"/>
  <c r="E43" i="5"/>
  <c r="E43" i="3"/>
  <c r="E43" i="6"/>
  <c r="E44" i="5"/>
  <c r="E44" i="3"/>
  <c r="E44" i="6"/>
  <c r="E45" i="5"/>
  <c r="E45" i="3"/>
  <c r="E45" i="6"/>
  <c r="E46" i="5"/>
  <c r="E46" i="3"/>
  <c r="E46" i="6"/>
  <c r="E47" i="5"/>
  <c r="E47" i="3"/>
  <c r="E47" i="6"/>
  <c r="E48" i="5"/>
  <c r="E48" i="3"/>
  <c r="E48" i="6"/>
  <c r="E49" i="5"/>
  <c r="E49" i="3"/>
  <c r="E49" i="6"/>
  <c r="E50" i="5"/>
  <c r="E50" i="3"/>
  <c r="E50" i="6"/>
  <c r="E51" i="5"/>
  <c r="E51" i="3"/>
  <c r="E51" i="6"/>
  <c r="E52" i="5"/>
  <c r="E52" i="3"/>
  <c r="E52" i="6"/>
  <c r="E53" i="5"/>
  <c r="E53" i="3"/>
  <c r="E53" i="6"/>
  <c r="E54" i="5"/>
  <c r="E54" i="3"/>
  <c r="E54" i="6"/>
  <c r="E55" i="5"/>
  <c r="E55" i="3"/>
  <c r="E55" i="6"/>
  <c r="E56" i="5"/>
  <c r="E56" i="3"/>
  <c r="E56" i="6"/>
  <c r="E57" i="5"/>
  <c r="E57" i="3"/>
  <c r="E57" i="6"/>
  <c r="E58" i="5"/>
  <c r="E58" i="3"/>
  <c r="E58" i="6"/>
  <c r="E59" i="5"/>
  <c r="E59" i="3"/>
  <c r="E59" i="6"/>
  <c r="E60" i="5"/>
  <c r="E60" i="3"/>
  <c r="E60" i="6"/>
  <c r="E61" i="5"/>
  <c r="E61" i="3"/>
  <c r="E61" i="6"/>
  <c r="E62" i="5"/>
  <c r="E62" i="3"/>
  <c r="E62" i="6"/>
  <c r="E63" i="5"/>
  <c r="E63" i="3"/>
  <c r="E63" i="6"/>
  <c r="E64" i="5"/>
  <c r="E64" i="3"/>
  <c r="E64" i="6"/>
  <c r="E65" i="5"/>
  <c r="E65" i="3"/>
  <c r="E65" i="6"/>
  <c r="E66" i="5"/>
  <c r="E66" i="3"/>
  <c r="E66" i="6"/>
  <c r="E67" i="5"/>
  <c r="E67" i="3"/>
  <c r="E67" i="6"/>
  <c r="E68" i="5"/>
  <c r="E68" i="3"/>
  <c r="E68" i="6"/>
  <c r="E69" i="5"/>
  <c r="E69" i="3"/>
  <c r="E69" i="6"/>
  <c r="E70" i="5"/>
  <c r="E70" i="3"/>
  <c r="E70" i="6"/>
  <c r="E71" i="5"/>
  <c r="E71" i="3"/>
  <c r="E71" i="6"/>
  <c r="E72" i="5"/>
  <c r="E72" i="3"/>
  <c r="E72" i="6"/>
  <c r="E73" i="5"/>
  <c r="E73" i="3"/>
  <c r="E73" i="6"/>
  <c r="E74" i="5"/>
  <c r="E74" i="3"/>
  <c r="E74" i="6"/>
  <c r="E75" i="5"/>
  <c r="E75" i="3"/>
  <c r="E75" i="6"/>
  <c r="E76" i="5"/>
  <c r="E76" i="3"/>
  <c r="E76" i="6"/>
  <c r="E77" i="5"/>
  <c r="E77" i="3"/>
  <c r="E77" i="6"/>
  <c r="E78" i="5"/>
  <c r="E78" i="3"/>
  <c r="E78" i="6"/>
  <c r="E79" i="5"/>
  <c r="E79" i="3"/>
  <c r="E79" i="6"/>
  <c r="E80" i="5"/>
  <c r="E80" i="3"/>
  <c r="E80" i="6"/>
  <c r="E81" i="5"/>
  <c r="E81" i="3"/>
  <c r="E81" i="6"/>
  <c r="E82" i="5"/>
  <c r="E82" i="3"/>
  <c r="E82" i="6"/>
  <c r="E83" i="5"/>
  <c r="E83" i="3"/>
  <c r="E83" i="6"/>
  <c r="E84" i="5"/>
  <c r="E84" i="3"/>
  <c r="E84" i="6"/>
  <c r="E85" i="5"/>
  <c r="E85" i="3"/>
  <c r="E85" i="6"/>
  <c r="E86" i="5"/>
  <c r="E86" i="3"/>
  <c r="E86" i="6"/>
  <c r="E87" i="5"/>
  <c r="E87" i="3"/>
  <c r="E87" i="6"/>
  <c r="E88" i="5"/>
  <c r="E88" i="3"/>
  <c r="E88" i="6"/>
  <c r="E89" i="5"/>
  <c r="E89" i="3"/>
  <c r="E89" i="6"/>
  <c r="E90" i="5"/>
  <c r="E90" i="3"/>
  <c r="E90" i="6"/>
  <c r="E91" i="5"/>
  <c r="E91" i="3"/>
  <c r="E91" i="6"/>
  <c r="E92" i="5"/>
  <c r="E92" i="3"/>
  <c r="E92" i="6"/>
  <c r="E93" i="5"/>
  <c r="E93" i="3"/>
  <c r="E93" i="6"/>
  <c r="E94" i="5"/>
  <c r="E94" i="3"/>
  <c r="E94" i="6"/>
  <c r="E95" i="5"/>
  <c r="E95" i="3"/>
  <c r="E95" i="6"/>
  <c r="E96" i="5"/>
  <c r="E96" i="3"/>
  <c r="E96" i="6"/>
  <c r="E97" i="5"/>
  <c r="E97" i="3"/>
  <c r="E97" i="6"/>
  <c r="E98" i="5"/>
  <c r="E98" i="3"/>
  <c r="E98" i="6"/>
  <c r="E99" i="5"/>
  <c r="E99" i="3"/>
  <c r="E99" i="6"/>
  <c r="E100" i="5"/>
  <c r="E100" i="3"/>
  <c r="E100" i="6"/>
  <c r="E101" i="5"/>
  <c r="E101" i="3"/>
  <c r="E101" i="6"/>
  <c r="E102" i="5"/>
  <c r="E102" i="3"/>
  <c r="E102" i="6"/>
  <c r="E103" i="5"/>
  <c r="E103" i="3"/>
  <c r="E103" i="6"/>
  <c r="E104" i="5"/>
  <c r="E104" i="3"/>
  <c r="E104" i="6"/>
  <c r="E105" i="5"/>
  <c r="E105" i="3"/>
  <c r="E105" i="6"/>
  <c r="E106" i="5"/>
  <c r="E106" i="3"/>
  <c r="E106" i="6"/>
  <c r="E107" i="5"/>
  <c r="E107" i="3"/>
  <c r="E107" i="6"/>
  <c r="E108" i="5"/>
  <c r="E108" i="3"/>
  <c r="E108" i="6"/>
  <c r="E109" i="5"/>
  <c r="E109" i="3"/>
  <c r="E109" i="6"/>
  <c r="E110" i="5"/>
  <c r="E110" i="3"/>
  <c r="E110" i="6"/>
  <c r="E111" i="5"/>
  <c r="E111" i="3"/>
  <c r="E111" i="6"/>
  <c r="E112" i="5"/>
  <c r="E112" i="3"/>
  <c r="E112" i="6"/>
  <c r="E113" i="5"/>
  <c r="E113" i="3"/>
  <c r="E113" i="6"/>
  <c r="E114" i="5"/>
  <c r="E114" i="3"/>
  <c r="E114" i="6"/>
  <c r="E115" i="5"/>
  <c r="E115" i="3"/>
  <c r="E115" i="6"/>
  <c r="E116" i="5"/>
  <c r="E116" i="3"/>
  <c r="E116" i="6"/>
  <c r="E117" i="5"/>
  <c r="E117" i="3"/>
  <c r="E117" i="6"/>
  <c r="E118" i="5"/>
  <c r="E118" i="3"/>
  <c r="E118" i="6"/>
  <c r="E119" i="5"/>
  <c r="E119" i="3"/>
  <c r="E119" i="6"/>
  <c r="E120" i="5"/>
  <c r="E120" i="3"/>
  <c r="E120" i="6"/>
  <c r="E121" i="5"/>
  <c r="E121" i="3"/>
  <c r="E121" i="6"/>
  <c r="E122" i="5"/>
  <c r="E122" i="3"/>
  <c r="E122" i="6"/>
  <c r="E123" i="5"/>
  <c r="E123" i="3"/>
  <c r="E123" i="6"/>
  <c r="E124" i="5"/>
  <c r="E124" i="3"/>
  <c r="E124" i="6"/>
  <c r="E125" i="5"/>
  <c r="E125" i="3"/>
  <c r="E125" i="6"/>
  <c r="E126" i="5"/>
  <c r="E126" i="3"/>
  <c r="E126" i="6"/>
  <c r="E127" i="5"/>
  <c r="E127" i="3"/>
  <c r="E127" i="6"/>
  <c r="E128" i="5"/>
  <c r="E128" i="3"/>
  <c r="E128" i="6"/>
  <c r="E129" i="5"/>
  <c r="E129" i="3"/>
  <c r="E129" i="6"/>
  <c r="E130" i="5"/>
  <c r="E130" i="3"/>
  <c r="E130" i="6"/>
  <c r="E131" i="5"/>
  <c r="E131" i="3"/>
  <c r="E131" i="6"/>
  <c r="E132" i="5"/>
  <c r="E132" i="3"/>
  <c r="E132" i="6"/>
  <c r="E133" i="5"/>
  <c r="E133" i="3"/>
  <c r="E133" i="6"/>
  <c r="E134" i="5"/>
  <c r="E134" i="3"/>
  <c r="E134" i="6"/>
  <c r="E135" i="5"/>
  <c r="E135" i="3"/>
  <c r="E135" i="6"/>
  <c r="E136" i="5"/>
  <c r="E136" i="3"/>
  <c r="E136" i="6"/>
  <c r="E137" i="5"/>
  <c r="E137" i="3"/>
  <c r="E137" i="6"/>
  <c r="E138" i="5"/>
  <c r="E138" i="3"/>
  <c r="E138" i="6"/>
  <c r="E139" i="5"/>
  <c r="E139" i="3"/>
  <c r="E139" i="6"/>
  <c r="E140" i="5"/>
  <c r="E140" i="3"/>
  <c r="E140" i="6"/>
  <c r="E141" i="5"/>
  <c r="E141" i="3"/>
  <c r="E141" i="6"/>
  <c r="E142" i="5"/>
  <c r="E142" i="3"/>
  <c r="E142" i="6"/>
  <c r="E143" i="5"/>
  <c r="E143" i="3"/>
  <c r="E143" i="6"/>
  <c r="E144" i="5"/>
  <c r="E144" i="3"/>
  <c r="E144" i="6"/>
  <c r="E145" i="5"/>
  <c r="E145" i="3"/>
  <c r="E145" i="6"/>
  <c r="E146" i="5"/>
  <c r="E146" i="3"/>
  <c r="E146" i="6"/>
  <c r="E147" i="5"/>
  <c r="E147" i="3"/>
  <c r="E147" i="6"/>
  <c r="E148" i="5"/>
  <c r="E148" i="3"/>
  <c r="E148" i="6"/>
  <c r="E149" i="5"/>
  <c r="E149" i="3"/>
  <c r="E149" i="6"/>
  <c r="E150" i="5"/>
  <c r="E150" i="3"/>
  <c r="E150" i="6"/>
  <c r="E151" i="5"/>
  <c r="E151" i="3"/>
  <c r="E151" i="6"/>
  <c r="E152" i="5"/>
  <c r="E152" i="3"/>
  <c r="E152" i="6"/>
  <c r="E153" i="5"/>
  <c r="E153" i="3"/>
  <c r="E153" i="6"/>
  <c r="E154" i="5"/>
  <c r="E154" i="3"/>
  <c r="E154" i="6"/>
  <c r="E155" i="5"/>
  <c r="E155" i="3"/>
  <c r="E155" i="6"/>
  <c r="E156" i="5"/>
  <c r="E156" i="3"/>
  <c r="E156" i="6"/>
  <c r="E157" i="5"/>
  <c r="E157" i="3"/>
  <c r="E157" i="6"/>
  <c r="E158" i="5"/>
  <c r="E158" i="3"/>
  <c r="E158" i="6"/>
  <c r="E159" i="5"/>
  <c r="E159" i="3"/>
  <c r="E159" i="6"/>
  <c r="E160" i="5"/>
  <c r="E160" i="3"/>
  <c r="E160" i="6"/>
  <c r="E161" i="5"/>
  <c r="E161" i="3"/>
  <c r="E161" i="6"/>
  <c r="E162" i="5"/>
  <c r="E162" i="3"/>
  <c r="E162" i="6"/>
  <c r="E166" i="6"/>
  <c r="F3" i="5"/>
  <c r="F3" i="3"/>
  <c r="F3" i="6"/>
  <c r="F4" i="5"/>
  <c r="F4" i="3"/>
  <c r="F4" i="6"/>
  <c r="F5" i="5"/>
  <c r="F5" i="3"/>
  <c r="F5" i="6"/>
  <c r="F6" i="5"/>
  <c r="F6" i="3"/>
  <c r="F6" i="6"/>
  <c r="F7" i="5"/>
  <c r="F7" i="3"/>
  <c r="F7" i="6"/>
  <c r="F8" i="5"/>
  <c r="F8" i="3"/>
  <c r="F8" i="6"/>
  <c r="F9" i="5"/>
  <c r="F9" i="3"/>
  <c r="F9" i="6"/>
  <c r="F10" i="5"/>
  <c r="F10" i="3"/>
  <c r="F10" i="6"/>
  <c r="F11" i="5"/>
  <c r="F11" i="3"/>
  <c r="F11" i="6"/>
  <c r="F12" i="5"/>
  <c r="F12" i="3"/>
  <c r="F12" i="6"/>
  <c r="F13" i="5"/>
  <c r="F13" i="3"/>
  <c r="F13" i="6"/>
  <c r="F14" i="5"/>
  <c r="F14" i="3"/>
  <c r="F14" i="6"/>
  <c r="F15" i="5"/>
  <c r="F15" i="3"/>
  <c r="F15" i="6"/>
  <c r="F16" i="5"/>
  <c r="F16" i="3"/>
  <c r="F16" i="6"/>
  <c r="F17" i="5"/>
  <c r="F17" i="3"/>
  <c r="F17" i="6"/>
  <c r="F18" i="5"/>
  <c r="F18" i="3"/>
  <c r="F18" i="6"/>
  <c r="F19" i="5"/>
  <c r="F19" i="3"/>
  <c r="F19" i="6"/>
  <c r="F20" i="5"/>
  <c r="F20" i="3"/>
  <c r="F20" i="6"/>
  <c r="F21" i="5"/>
  <c r="F21" i="3"/>
  <c r="F21" i="6"/>
  <c r="F22" i="5"/>
  <c r="F22" i="3"/>
  <c r="F22" i="6"/>
  <c r="F23" i="5"/>
  <c r="F23" i="3"/>
  <c r="F23" i="6"/>
  <c r="F24" i="5"/>
  <c r="F24" i="3"/>
  <c r="F24" i="6"/>
  <c r="F25" i="5"/>
  <c r="F25" i="3"/>
  <c r="F25" i="6"/>
  <c r="F26" i="5"/>
  <c r="F26" i="3"/>
  <c r="F26" i="6"/>
  <c r="F27" i="5"/>
  <c r="F27" i="3"/>
  <c r="F27" i="6"/>
  <c r="F28" i="5"/>
  <c r="F28" i="3"/>
  <c r="F28" i="6"/>
  <c r="F29" i="5"/>
  <c r="F29" i="3"/>
  <c r="F29" i="6"/>
  <c r="F30" i="5"/>
  <c r="F30" i="3"/>
  <c r="F30" i="6"/>
  <c r="F31" i="5"/>
  <c r="F31" i="3"/>
  <c r="F31" i="6"/>
  <c r="F32" i="5"/>
  <c r="F32" i="3"/>
  <c r="F32" i="6"/>
  <c r="F33" i="5"/>
  <c r="F33" i="3"/>
  <c r="F33" i="6"/>
  <c r="F34" i="5"/>
  <c r="F34" i="3"/>
  <c r="F34" i="6"/>
  <c r="F35" i="5"/>
  <c r="F35" i="3"/>
  <c r="F35" i="6"/>
  <c r="F36" i="5"/>
  <c r="F36" i="3"/>
  <c r="F36" i="6"/>
  <c r="F37" i="5"/>
  <c r="F37" i="3"/>
  <c r="F37" i="6"/>
  <c r="F38" i="5"/>
  <c r="F38" i="3"/>
  <c r="F38" i="6"/>
  <c r="F39" i="5"/>
  <c r="F39" i="3"/>
  <c r="F39" i="6"/>
  <c r="F40" i="5"/>
  <c r="F40" i="3"/>
  <c r="F40" i="6"/>
  <c r="F41" i="5"/>
  <c r="F41" i="3"/>
  <c r="F41" i="6"/>
  <c r="F42" i="5"/>
  <c r="F42" i="3"/>
  <c r="F42" i="6"/>
  <c r="F43" i="5"/>
  <c r="F43" i="3"/>
  <c r="F43" i="6"/>
  <c r="F44" i="5"/>
  <c r="F44" i="3"/>
  <c r="F44" i="6"/>
  <c r="F45" i="5"/>
  <c r="F45" i="3"/>
  <c r="F45" i="6"/>
  <c r="F46" i="5"/>
  <c r="F46" i="3"/>
  <c r="F46" i="6"/>
  <c r="F47" i="5"/>
  <c r="F47" i="3"/>
  <c r="F47" i="6"/>
  <c r="F48" i="5"/>
  <c r="F48" i="3"/>
  <c r="F48" i="6"/>
  <c r="F49" i="5"/>
  <c r="F49" i="3"/>
  <c r="F49" i="6"/>
  <c r="F50" i="5"/>
  <c r="F50" i="3"/>
  <c r="F50" i="6"/>
  <c r="F51" i="5"/>
  <c r="F51" i="3"/>
  <c r="F51" i="6"/>
  <c r="F52" i="5"/>
  <c r="F52" i="3"/>
  <c r="F52" i="6"/>
  <c r="F53" i="5"/>
  <c r="F53" i="3"/>
  <c r="F53" i="6"/>
  <c r="F54" i="5"/>
  <c r="F54" i="3"/>
  <c r="F54" i="6"/>
  <c r="F55" i="5"/>
  <c r="F55" i="3"/>
  <c r="F55" i="6"/>
  <c r="F56" i="5"/>
  <c r="F56" i="3"/>
  <c r="F56" i="6"/>
  <c r="F57" i="5"/>
  <c r="F57" i="3"/>
  <c r="F57" i="6"/>
  <c r="F58" i="5"/>
  <c r="F58" i="3"/>
  <c r="F58" i="6"/>
  <c r="F59" i="5"/>
  <c r="F59" i="3"/>
  <c r="F59" i="6"/>
  <c r="F60" i="5"/>
  <c r="F60" i="3"/>
  <c r="F60" i="6"/>
  <c r="F61" i="5"/>
  <c r="F61" i="3"/>
  <c r="F61" i="6"/>
  <c r="F62" i="5"/>
  <c r="F62" i="3"/>
  <c r="F62" i="6"/>
  <c r="F63" i="5"/>
  <c r="F63" i="3"/>
  <c r="F63" i="6"/>
  <c r="F64" i="5"/>
  <c r="F64" i="3"/>
  <c r="F64" i="6"/>
  <c r="F65" i="5"/>
  <c r="F65" i="3"/>
  <c r="F65" i="6"/>
  <c r="F66" i="5"/>
  <c r="F66" i="3"/>
  <c r="F66" i="6"/>
  <c r="F67" i="5"/>
  <c r="F67" i="3"/>
  <c r="F67" i="6"/>
  <c r="F68" i="5"/>
  <c r="F68" i="3"/>
  <c r="F68" i="6"/>
  <c r="F69" i="5"/>
  <c r="F69" i="3"/>
  <c r="F69" i="6"/>
  <c r="F70" i="5"/>
  <c r="F70" i="3"/>
  <c r="F70" i="6"/>
  <c r="F71" i="5"/>
  <c r="F71" i="3"/>
  <c r="F71" i="6"/>
  <c r="F72" i="5"/>
  <c r="F72" i="3"/>
  <c r="F72" i="6"/>
  <c r="F73" i="5"/>
  <c r="F73" i="3"/>
  <c r="F73" i="6"/>
  <c r="F74" i="5"/>
  <c r="F74" i="3"/>
  <c r="F74" i="6"/>
  <c r="F75" i="5"/>
  <c r="F75" i="3"/>
  <c r="F75" i="6"/>
  <c r="F76" i="5"/>
  <c r="F76" i="3"/>
  <c r="F76" i="6"/>
  <c r="F77" i="5"/>
  <c r="F77" i="3"/>
  <c r="F77" i="6"/>
  <c r="F78" i="5"/>
  <c r="F78" i="3"/>
  <c r="F78" i="6"/>
  <c r="F79" i="5"/>
  <c r="F79" i="3"/>
  <c r="F79" i="6"/>
  <c r="F80" i="5"/>
  <c r="F80" i="3"/>
  <c r="F80" i="6"/>
  <c r="F81" i="5"/>
  <c r="F81" i="3"/>
  <c r="F81" i="6"/>
  <c r="F82" i="5"/>
  <c r="F82" i="3"/>
  <c r="F82" i="6"/>
  <c r="F83" i="5"/>
  <c r="F83" i="3"/>
  <c r="F83" i="6"/>
  <c r="F84" i="5"/>
  <c r="F84" i="3"/>
  <c r="F84" i="6"/>
  <c r="F85" i="5"/>
  <c r="F85" i="3"/>
  <c r="F85" i="6"/>
  <c r="F86" i="5"/>
  <c r="F86" i="3"/>
  <c r="F86" i="6"/>
  <c r="F87" i="5"/>
  <c r="F87" i="3"/>
  <c r="F87" i="6"/>
  <c r="F88" i="5"/>
  <c r="F88" i="3"/>
  <c r="F88" i="6"/>
  <c r="F89" i="5"/>
  <c r="F89" i="3"/>
  <c r="F89" i="6"/>
  <c r="F90" i="5"/>
  <c r="F90" i="3"/>
  <c r="F90" i="6"/>
  <c r="F91" i="5"/>
  <c r="F91" i="3"/>
  <c r="F91" i="6"/>
  <c r="F92" i="5"/>
  <c r="F92" i="3"/>
  <c r="F92" i="6"/>
  <c r="F93" i="5"/>
  <c r="F93" i="3"/>
  <c r="F93" i="6"/>
  <c r="F94" i="5"/>
  <c r="F94" i="3"/>
  <c r="F94" i="6"/>
  <c r="F95" i="5"/>
  <c r="F95" i="3"/>
  <c r="F95" i="6"/>
  <c r="F96" i="5"/>
  <c r="F96" i="3"/>
  <c r="F96" i="6"/>
  <c r="F97" i="5"/>
  <c r="F97" i="3"/>
  <c r="F97" i="6"/>
  <c r="F98" i="5"/>
  <c r="F98" i="3"/>
  <c r="F98" i="6"/>
  <c r="F99" i="5"/>
  <c r="F99" i="3"/>
  <c r="F99" i="6"/>
  <c r="F100" i="5"/>
  <c r="F100" i="3"/>
  <c r="F100" i="6"/>
  <c r="F101" i="5"/>
  <c r="F101" i="3"/>
  <c r="F101" i="6"/>
  <c r="F102" i="5"/>
  <c r="F102" i="3"/>
  <c r="F102" i="6"/>
  <c r="F103" i="5"/>
  <c r="F103" i="3"/>
  <c r="F103" i="6"/>
  <c r="F104" i="5"/>
  <c r="F104" i="3"/>
  <c r="F104" i="6"/>
  <c r="F105" i="5"/>
  <c r="F105" i="3"/>
  <c r="F105" i="6"/>
  <c r="F106" i="5"/>
  <c r="F106" i="3"/>
  <c r="F106" i="6"/>
  <c r="F107" i="5"/>
  <c r="F107" i="3"/>
  <c r="F107" i="6"/>
  <c r="F108" i="5"/>
  <c r="F108" i="3"/>
  <c r="F108" i="6"/>
  <c r="F109" i="5"/>
  <c r="F109" i="3"/>
  <c r="F109" i="6"/>
  <c r="F110" i="5"/>
  <c r="F110" i="3"/>
  <c r="F110" i="6"/>
  <c r="F111" i="5"/>
  <c r="F111" i="3"/>
  <c r="F111" i="6"/>
  <c r="F112" i="5"/>
  <c r="F112" i="3"/>
  <c r="F112" i="6"/>
  <c r="F113" i="5"/>
  <c r="F113" i="3"/>
  <c r="F113" i="6"/>
  <c r="F114" i="5"/>
  <c r="F114" i="3"/>
  <c r="F114" i="6"/>
  <c r="F115" i="5"/>
  <c r="F115" i="3"/>
  <c r="F115" i="6"/>
  <c r="F116" i="5"/>
  <c r="F116" i="3"/>
  <c r="F116" i="6"/>
  <c r="F117" i="5"/>
  <c r="F117" i="3"/>
  <c r="F117" i="6"/>
  <c r="F118" i="5"/>
  <c r="F118" i="3"/>
  <c r="F118" i="6"/>
  <c r="F119" i="5"/>
  <c r="F119" i="3"/>
  <c r="F119" i="6"/>
  <c r="F120" i="5"/>
  <c r="F120" i="3"/>
  <c r="F120" i="6"/>
  <c r="F121" i="5"/>
  <c r="F121" i="3"/>
  <c r="F121" i="6"/>
  <c r="F122" i="5"/>
  <c r="F122" i="3"/>
  <c r="F122" i="6"/>
  <c r="F123" i="5"/>
  <c r="F123" i="3"/>
  <c r="F123" i="6"/>
  <c r="F124" i="5"/>
  <c r="F124" i="3"/>
  <c r="F124" i="6"/>
  <c r="F125" i="5"/>
  <c r="F125" i="3"/>
  <c r="F125" i="6"/>
  <c r="F126" i="5"/>
  <c r="F126" i="3"/>
  <c r="F126" i="6"/>
  <c r="F127" i="5"/>
  <c r="F127" i="3"/>
  <c r="F127" i="6"/>
  <c r="F128" i="5"/>
  <c r="F128" i="3"/>
  <c r="F128" i="6"/>
  <c r="F129" i="5"/>
  <c r="F129" i="3"/>
  <c r="F129" i="6"/>
  <c r="F130" i="5"/>
  <c r="F130" i="3"/>
  <c r="F130" i="6"/>
  <c r="F131" i="5"/>
  <c r="F131" i="3"/>
  <c r="F131" i="6"/>
  <c r="F132" i="5"/>
  <c r="F132" i="3"/>
  <c r="F132" i="6"/>
  <c r="F133" i="5"/>
  <c r="F133" i="3"/>
  <c r="F133" i="6"/>
  <c r="F134" i="5"/>
  <c r="F134" i="3"/>
  <c r="F134" i="6"/>
  <c r="F135" i="5"/>
  <c r="F135" i="3"/>
  <c r="F135" i="6"/>
  <c r="F136" i="5"/>
  <c r="F136" i="3"/>
  <c r="F136" i="6"/>
  <c r="F137" i="5"/>
  <c r="F137" i="3"/>
  <c r="F137" i="6"/>
  <c r="F138" i="5"/>
  <c r="F138" i="3"/>
  <c r="F138" i="6"/>
  <c r="F139" i="5"/>
  <c r="F139" i="3"/>
  <c r="F139" i="6"/>
  <c r="F140" i="5"/>
  <c r="F140" i="3"/>
  <c r="F140" i="6"/>
  <c r="F141" i="5"/>
  <c r="F141" i="3"/>
  <c r="F141" i="6"/>
  <c r="F142" i="5"/>
  <c r="F142" i="3"/>
  <c r="F142" i="6"/>
  <c r="F143" i="5"/>
  <c r="F143" i="3"/>
  <c r="F143" i="6"/>
  <c r="F144" i="5"/>
  <c r="F144" i="3"/>
  <c r="F144" i="6"/>
  <c r="F145" i="5"/>
  <c r="F145" i="3"/>
  <c r="F145" i="6"/>
  <c r="F146" i="5"/>
  <c r="F146" i="3"/>
  <c r="F146" i="6"/>
  <c r="F147" i="5"/>
  <c r="F147" i="3"/>
  <c r="F147" i="6"/>
  <c r="F148" i="5"/>
  <c r="F148" i="3"/>
  <c r="F148" i="6"/>
  <c r="F149" i="5"/>
  <c r="F149" i="3"/>
  <c r="F149" i="6"/>
  <c r="F150" i="5"/>
  <c r="F150" i="3"/>
  <c r="F150" i="6"/>
  <c r="F151" i="5"/>
  <c r="F151" i="3"/>
  <c r="F151" i="6"/>
  <c r="F152" i="5"/>
  <c r="F152" i="3"/>
  <c r="F152" i="6"/>
  <c r="F153" i="5"/>
  <c r="F153" i="3"/>
  <c r="F153" i="6"/>
  <c r="F154" i="5"/>
  <c r="F154" i="3"/>
  <c r="F154" i="6"/>
  <c r="F155" i="5"/>
  <c r="F155" i="3"/>
  <c r="F155" i="6"/>
  <c r="F156" i="5"/>
  <c r="F156" i="3"/>
  <c r="F156" i="6"/>
  <c r="F157" i="5"/>
  <c r="F157" i="3"/>
  <c r="F157" i="6"/>
  <c r="F158" i="5"/>
  <c r="F158" i="3"/>
  <c r="F158" i="6"/>
  <c r="F159" i="5"/>
  <c r="F159" i="3"/>
  <c r="F159" i="6"/>
  <c r="F160" i="5"/>
  <c r="F160" i="3"/>
  <c r="F160" i="6"/>
  <c r="F161" i="5"/>
  <c r="F161" i="3"/>
  <c r="F161" i="6"/>
  <c r="F162" i="5"/>
  <c r="F162" i="3"/>
  <c r="F162" i="6"/>
  <c r="F166" i="6"/>
  <c r="G3" i="5"/>
  <c r="G3" i="3"/>
  <c r="G3" i="6"/>
  <c r="G4" i="5"/>
  <c r="G4" i="3"/>
  <c r="G4" i="6"/>
  <c r="G5" i="5"/>
  <c r="G5" i="3"/>
  <c r="G5" i="6"/>
  <c r="G6" i="5"/>
  <c r="G6" i="3"/>
  <c r="G6" i="6"/>
  <c r="G7" i="5"/>
  <c r="G7" i="3"/>
  <c r="G7" i="6"/>
  <c r="G8" i="5"/>
  <c r="G8" i="3"/>
  <c r="G8" i="6"/>
  <c r="G9" i="5"/>
  <c r="G9" i="3"/>
  <c r="G9" i="6"/>
  <c r="G10" i="5"/>
  <c r="G10" i="3"/>
  <c r="G10" i="6"/>
  <c r="G11" i="5"/>
  <c r="G11" i="3"/>
  <c r="G11" i="6"/>
  <c r="G12" i="5"/>
  <c r="G12" i="3"/>
  <c r="G12" i="6"/>
  <c r="G13" i="5"/>
  <c r="G13" i="3"/>
  <c r="G13" i="6"/>
  <c r="G14" i="5"/>
  <c r="G14" i="3"/>
  <c r="G14" i="6"/>
  <c r="G15" i="5"/>
  <c r="G15" i="3"/>
  <c r="G15" i="6"/>
  <c r="G16" i="5"/>
  <c r="G16" i="3"/>
  <c r="G16" i="6"/>
  <c r="G17" i="5"/>
  <c r="G17" i="3"/>
  <c r="G17" i="6"/>
  <c r="G18" i="5"/>
  <c r="G18" i="3"/>
  <c r="G18" i="6"/>
  <c r="G19" i="5"/>
  <c r="G19" i="3"/>
  <c r="G19" i="6"/>
  <c r="G20" i="5"/>
  <c r="G20" i="3"/>
  <c r="G20" i="6"/>
  <c r="G21" i="5"/>
  <c r="G21" i="3"/>
  <c r="G21" i="6"/>
  <c r="G22" i="5"/>
  <c r="G22" i="3"/>
  <c r="G22" i="6"/>
  <c r="G23" i="5"/>
  <c r="G23" i="3"/>
  <c r="G23" i="6"/>
  <c r="G24" i="5"/>
  <c r="G24" i="3"/>
  <c r="G24" i="6"/>
  <c r="G25" i="5"/>
  <c r="G25" i="3"/>
  <c r="G25" i="6"/>
  <c r="G26" i="5"/>
  <c r="G26" i="3"/>
  <c r="G26" i="6"/>
  <c r="G27" i="5"/>
  <c r="G27" i="3"/>
  <c r="G27" i="6"/>
  <c r="G28" i="5"/>
  <c r="G28" i="3"/>
  <c r="G28" i="6"/>
  <c r="G29" i="5"/>
  <c r="G29" i="3"/>
  <c r="G29" i="6"/>
  <c r="G30" i="5"/>
  <c r="G30" i="3"/>
  <c r="G30" i="6"/>
  <c r="G31" i="5"/>
  <c r="G31" i="3"/>
  <c r="G31" i="6"/>
  <c r="G32" i="5"/>
  <c r="G32" i="3"/>
  <c r="G32" i="6"/>
  <c r="G33" i="5"/>
  <c r="G33" i="3"/>
  <c r="G33" i="6"/>
  <c r="G34" i="5"/>
  <c r="G34" i="3"/>
  <c r="G34" i="6"/>
  <c r="G35" i="5"/>
  <c r="G35" i="3"/>
  <c r="G35" i="6"/>
  <c r="G36" i="5"/>
  <c r="G36" i="3"/>
  <c r="G36" i="6"/>
  <c r="G37" i="5"/>
  <c r="G37" i="3"/>
  <c r="G37" i="6"/>
  <c r="G38" i="5"/>
  <c r="G38" i="3"/>
  <c r="G38" i="6"/>
  <c r="G39" i="5"/>
  <c r="G39" i="3"/>
  <c r="G39" i="6"/>
  <c r="G40" i="5"/>
  <c r="G40" i="3"/>
  <c r="G40" i="6"/>
  <c r="G41" i="5"/>
  <c r="G41" i="3"/>
  <c r="G41" i="6"/>
  <c r="G42" i="5"/>
  <c r="G42" i="3"/>
  <c r="G42" i="6"/>
  <c r="G43" i="5"/>
  <c r="G43" i="3"/>
  <c r="G43" i="6"/>
  <c r="G44" i="5"/>
  <c r="G44" i="3"/>
  <c r="G44" i="6"/>
  <c r="G45" i="5"/>
  <c r="G45" i="3"/>
  <c r="G45" i="6"/>
  <c r="G46" i="5"/>
  <c r="G46" i="3"/>
  <c r="G46" i="6"/>
  <c r="G47" i="5"/>
  <c r="G47" i="3"/>
  <c r="G47" i="6"/>
  <c r="G48" i="5"/>
  <c r="G48" i="3"/>
  <c r="G48" i="6"/>
  <c r="G49" i="5"/>
  <c r="G49" i="3"/>
  <c r="G49" i="6"/>
  <c r="G50" i="5"/>
  <c r="G50" i="3"/>
  <c r="G50" i="6"/>
  <c r="G51" i="5"/>
  <c r="G51" i="3"/>
  <c r="G51" i="6"/>
  <c r="G52" i="5"/>
  <c r="G52" i="3"/>
  <c r="G52" i="6"/>
  <c r="G53" i="5"/>
  <c r="G53" i="3"/>
  <c r="G53" i="6"/>
  <c r="G54" i="5"/>
  <c r="G54" i="3"/>
  <c r="G54" i="6"/>
  <c r="G55" i="5"/>
  <c r="G55" i="3"/>
  <c r="G55" i="6"/>
  <c r="G56" i="5"/>
  <c r="G56" i="3"/>
  <c r="G56" i="6"/>
  <c r="G57" i="5"/>
  <c r="G57" i="3"/>
  <c r="G57" i="6"/>
  <c r="G58" i="5"/>
  <c r="G58" i="3"/>
  <c r="G58" i="6"/>
  <c r="G59" i="5"/>
  <c r="G59" i="3"/>
  <c r="G59" i="6"/>
  <c r="G60" i="5"/>
  <c r="G60" i="3"/>
  <c r="G60" i="6"/>
  <c r="G61" i="5"/>
  <c r="G61" i="3"/>
  <c r="G61" i="6"/>
  <c r="G62" i="5"/>
  <c r="G62" i="3"/>
  <c r="G62" i="6"/>
  <c r="G63" i="5"/>
  <c r="G63" i="3"/>
  <c r="G63" i="6"/>
  <c r="G64" i="5"/>
  <c r="G64" i="3"/>
  <c r="G64" i="6"/>
  <c r="G65" i="5"/>
  <c r="G65" i="3"/>
  <c r="G65" i="6"/>
  <c r="G66" i="5"/>
  <c r="G66" i="3"/>
  <c r="G66" i="6"/>
  <c r="G67" i="5"/>
  <c r="G67" i="3"/>
  <c r="G67" i="6"/>
  <c r="G68" i="5"/>
  <c r="G68" i="3"/>
  <c r="G68" i="6"/>
  <c r="G69" i="5"/>
  <c r="G69" i="3"/>
  <c r="G69" i="6"/>
  <c r="G70" i="5"/>
  <c r="G70" i="3"/>
  <c r="G70" i="6"/>
  <c r="G71" i="5"/>
  <c r="G71" i="3"/>
  <c r="G71" i="6"/>
  <c r="G72" i="5"/>
  <c r="G72" i="3"/>
  <c r="G72" i="6"/>
  <c r="G73" i="5"/>
  <c r="G73" i="3"/>
  <c r="G73" i="6"/>
  <c r="G74" i="5"/>
  <c r="G74" i="3"/>
  <c r="G74" i="6"/>
  <c r="G75" i="5"/>
  <c r="G75" i="3"/>
  <c r="G75" i="6"/>
  <c r="G76" i="5"/>
  <c r="G76" i="3"/>
  <c r="G76" i="6"/>
  <c r="G77" i="5"/>
  <c r="G77" i="3"/>
  <c r="G77" i="6"/>
  <c r="G78" i="5"/>
  <c r="G78" i="3"/>
  <c r="G78" i="6"/>
  <c r="G79" i="5"/>
  <c r="G79" i="3"/>
  <c r="G79" i="6"/>
  <c r="G80" i="5"/>
  <c r="G80" i="3"/>
  <c r="G80" i="6"/>
  <c r="G81" i="5"/>
  <c r="G81" i="3"/>
  <c r="G81" i="6"/>
  <c r="G82" i="5"/>
  <c r="G82" i="3"/>
  <c r="G82" i="6"/>
  <c r="G83" i="5"/>
  <c r="G83" i="3"/>
  <c r="G83" i="6"/>
  <c r="G84" i="5"/>
  <c r="G84" i="3"/>
  <c r="G84" i="6"/>
  <c r="G85" i="5"/>
  <c r="G85" i="3"/>
  <c r="G85" i="6"/>
  <c r="G86" i="5"/>
  <c r="G86" i="3"/>
  <c r="G86" i="6"/>
  <c r="G87" i="5"/>
  <c r="G87" i="3"/>
  <c r="G87" i="6"/>
  <c r="G88" i="5"/>
  <c r="G88" i="3"/>
  <c r="G88" i="6"/>
  <c r="G89" i="5"/>
  <c r="G89" i="3"/>
  <c r="G89" i="6"/>
  <c r="G90" i="5"/>
  <c r="G90" i="3"/>
  <c r="G90" i="6"/>
  <c r="G91" i="5"/>
  <c r="G91" i="3"/>
  <c r="G91" i="6"/>
  <c r="G92" i="5"/>
  <c r="G92" i="3"/>
  <c r="G92" i="6"/>
  <c r="G93" i="5"/>
  <c r="G93" i="3"/>
  <c r="G93" i="6"/>
  <c r="G94" i="5"/>
  <c r="G94" i="3"/>
  <c r="G94" i="6"/>
  <c r="G95" i="5"/>
  <c r="G95" i="3"/>
  <c r="G95" i="6"/>
  <c r="G96" i="5"/>
  <c r="G96" i="3"/>
  <c r="G96" i="6"/>
  <c r="G97" i="5"/>
  <c r="G97" i="3"/>
  <c r="G97" i="6"/>
  <c r="G98" i="5"/>
  <c r="G98" i="3"/>
  <c r="G98" i="6"/>
  <c r="G99" i="5"/>
  <c r="G99" i="3"/>
  <c r="G99" i="6"/>
  <c r="G100" i="5"/>
  <c r="G100" i="3"/>
  <c r="G100" i="6"/>
  <c r="G101" i="5"/>
  <c r="G101" i="3"/>
  <c r="G101" i="6"/>
  <c r="G102" i="5"/>
  <c r="G102" i="3"/>
  <c r="G102" i="6"/>
  <c r="G103" i="5"/>
  <c r="G103" i="3"/>
  <c r="G103" i="6"/>
  <c r="G104" i="5"/>
  <c r="G104" i="3"/>
  <c r="G104" i="6"/>
  <c r="G105" i="5"/>
  <c r="G105" i="3"/>
  <c r="G105" i="6"/>
  <c r="G106" i="5"/>
  <c r="G106" i="3"/>
  <c r="G106" i="6"/>
  <c r="G107" i="5"/>
  <c r="G107" i="3"/>
  <c r="G107" i="6"/>
  <c r="G108" i="5"/>
  <c r="G108" i="3"/>
  <c r="G108" i="6"/>
  <c r="G109" i="5"/>
  <c r="G109" i="3"/>
  <c r="G109" i="6"/>
  <c r="G110" i="5"/>
  <c r="G110" i="3"/>
  <c r="G110" i="6"/>
  <c r="G111" i="5"/>
  <c r="G111" i="3"/>
  <c r="G111" i="6"/>
  <c r="G112" i="5"/>
  <c r="G112" i="3"/>
  <c r="G112" i="6"/>
  <c r="G113" i="5"/>
  <c r="G113" i="3"/>
  <c r="G113" i="6"/>
  <c r="G114" i="5"/>
  <c r="G114" i="3"/>
  <c r="G114" i="6"/>
  <c r="G115" i="5"/>
  <c r="G115" i="3"/>
  <c r="G115" i="6"/>
  <c r="G116" i="5"/>
  <c r="G116" i="3"/>
  <c r="G116" i="6"/>
  <c r="G117" i="5"/>
  <c r="G117" i="3"/>
  <c r="G117" i="6"/>
  <c r="G118" i="5"/>
  <c r="G118" i="3"/>
  <c r="G118" i="6"/>
  <c r="G119" i="5"/>
  <c r="G119" i="3"/>
  <c r="G119" i="6"/>
  <c r="G120" i="5"/>
  <c r="G120" i="3"/>
  <c r="G120" i="6"/>
  <c r="G121" i="5"/>
  <c r="G121" i="3"/>
  <c r="G121" i="6"/>
  <c r="G122" i="5"/>
  <c r="G122" i="3"/>
  <c r="G122" i="6"/>
  <c r="G123" i="5"/>
  <c r="G123" i="3"/>
  <c r="G123" i="6"/>
  <c r="G124" i="5"/>
  <c r="G124" i="3"/>
  <c r="G124" i="6"/>
  <c r="G125" i="5"/>
  <c r="G125" i="3"/>
  <c r="G125" i="6"/>
  <c r="G126" i="5"/>
  <c r="G126" i="3"/>
  <c r="G126" i="6"/>
  <c r="G127" i="5"/>
  <c r="G127" i="3"/>
  <c r="G127" i="6"/>
  <c r="G128" i="5"/>
  <c r="G128" i="3"/>
  <c r="G128" i="6"/>
  <c r="G129" i="5"/>
  <c r="G129" i="3"/>
  <c r="G129" i="6"/>
  <c r="G130" i="5"/>
  <c r="G130" i="3"/>
  <c r="G130" i="6"/>
  <c r="G131" i="5"/>
  <c r="G131" i="3"/>
  <c r="G131" i="6"/>
  <c r="G132" i="5"/>
  <c r="G132" i="3"/>
  <c r="G132" i="6"/>
  <c r="G133" i="5"/>
  <c r="G133" i="3"/>
  <c r="G133" i="6"/>
  <c r="G134" i="5"/>
  <c r="G134" i="3"/>
  <c r="G134" i="6"/>
  <c r="G135" i="5"/>
  <c r="G135" i="3"/>
  <c r="G135" i="6"/>
  <c r="G136" i="5"/>
  <c r="G136" i="3"/>
  <c r="G136" i="6"/>
  <c r="G137" i="5"/>
  <c r="G137" i="3"/>
  <c r="G137" i="6"/>
  <c r="G138" i="5"/>
  <c r="G138" i="3"/>
  <c r="G138" i="6"/>
  <c r="G139" i="5"/>
  <c r="G139" i="3"/>
  <c r="G139" i="6"/>
  <c r="G140" i="5"/>
  <c r="G140" i="3"/>
  <c r="G140" i="6"/>
  <c r="G141" i="5"/>
  <c r="G141" i="3"/>
  <c r="G141" i="6"/>
  <c r="G142" i="5"/>
  <c r="G142" i="3"/>
  <c r="G142" i="6"/>
  <c r="G143" i="5"/>
  <c r="G143" i="3"/>
  <c r="G143" i="6"/>
  <c r="G144" i="5"/>
  <c r="G144" i="3"/>
  <c r="G144" i="6"/>
  <c r="G145" i="5"/>
  <c r="G145" i="3"/>
  <c r="G145" i="6"/>
  <c r="G146" i="5"/>
  <c r="G146" i="3"/>
  <c r="G146" i="6"/>
  <c r="G147" i="5"/>
  <c r="G147" i="3"/>
  <c r="G147" i="6"/>
  <c r="G148" i="5"/>
  <c r="G148" i="3"/>
  <c r="G148" i="6"/>
  <c r="G149" i="5"/>
  <c r="G149" i="3"/>
  <c r="G149" i="6"/>
  <c r="G150" i="5"/>
  <c r="G150" i="3"/>
  <c r="G150" i="6"/>
  <c r="G151" i="5"/>
  <c r="G151" i="3"/>
  <c r="G151" i="6"/>
  <c r="G152" i="5"/>
  <c r="G152" i="3"/>
  <c r="G152" i="6"/>
  <c r="G153" i="5"/>
  <c r="G153" i="3"/>
  <c r="G153" i="6"/>
  <c r="G154" i="5"/>
  <c r="G154" i="3"/>
  <c r="G154" i="6"/>
  <c r="G155" i="5"/>
  <c r="G155" i="3"/>
  <c r="G155" i="6"/>
  <c r="G156" i="5"/>
  <c r="G156" i="3"/>
  <c r="G156" i="6"/>
  <c r="G157" i="5"/>
  <c r="G157" i="3"/>
  <c r="G157" i="6"/>
  <c r="G158" i="5"/>
  <c r="G158" i="3"/>
  <c r="G158" i="6"/>
  <c r="G159" i="5"/>
  <c r="G159" i="3"/>
  <c r="G159" i="6"/>
  <c r="G160" i="5"/>
  <c r="G160" i="3"/>
  <c r="G160" i="6"/>
  <c r="G161" i="5"/>
  <c r="G161" i="3"/>
  <c r="G161" i="6"/>
  <c r="G162" i="5"/>
  <c r="G162" i="3"/>
  <c r="G162" i="6"/>
  <c r="G166" i="6"/>
  <c r="H3" i="5"/>
  <c r="H3" i="3"/>
  <c r="H3" i="6"/>
  <c r="H4" i="5"/>
  <c r="H4" i="3"/>
  <c r="H4" i="6"/>
  <c r="H5" i="5"/>
  <c r="H5" i="3"/>
  <c r="H5" i="6"/>
  <c r="H6" i="5"/>
  <c r="H6" i="3"/>
  <c r="H6" i="6"/>
  <c r="H7" i="5"/>
  <c r="H7" i="3"/>
  <c r="H7" i="6"/>
  <c r="H8" i="5"/>
  <c r="H8" i="3"/>
  <c r="H8" i="6"/>
  <c r="H9" i="5"/>
  <c r="H9" i="3"/>
  <c r="H9" i="6"/>
  <c r="H10" i="5"/>
  <c r="H10" i="3"/>
  <c r="H10" i="6"/>
  <c r="H11" i="5"/>
  <c r="H11" i="3"/>
  <c r="H11" i="6"/>
  <c r="H12" i="5"/>
  <c r="H12" i="3"/>
  <c r="H12" i="6"/>
  <c r="H13" i="5"/>
  <c r="H13" i="3"/>
  <c r="H13" i="6"/>
  <c r="H14" i="5"/>
  <c r="H14" i="3"/>
  <c r="H14" i="6"/>
  <c r="H15" i="5"/>
  <c r="H15" i="3"/>
  <c r="H15" i="6"/>
  <c r="H16" i="5"/>
  <c r="H16" i="3"/>
  <c r="H16" i="6"/>
  <c r="H17" i="5"/>
  <c r="H17" i="3"/>
  <c r="H17" i="6"/>
  <c r="H18" i="5"/>
  <c r="H18" i="3"/>
  <c r="H18" i="6"/>
  <c r="H19" i="5"/>
  <c r="H19" i="3"/>
  <c r="H19" i="6"/>
  <c r="H20" i="5"/>
  <c r="H20" i="3"/>
  <c r="H20" i="6"/>
  <c r="H21" i="5"/>
  <c r="H21" i="3"/>
  <c r="H21" i="6"/>
  <c r="H22" i="5"/>
  <c r="H22" i="3"/>
  <c r="H22" i="6"/>
  <c r="H23" i="5"/>
  <c r="H23" i="3"/>
  <c r="H23" i="6"/>
  <c r="H24" i="5"/>
  <c r="H24" i="3"/>
  <c r="H24" i="6"/>
  <c r="H25" i="5"/>
  <c r="H25" i="3"/>
  <c r="H25" i="6"/>
  <c r="H26" i="5"/>
  <c r="H26" i="3"/>
  <c r="H26" i="6"/>
  <c r="H27" i="5"/>
  <c r="H27" i="3"/>
  <c r="H27" i="6"/>
  <c r="H28" i="5"/>
  <c r="H28" i="3"/>
  <c r="H28" i="6"/>
  <c r="H29" i="5"/>
  <c r="H29" i="3"/>
  <c r="H29" i="6"/>
  <c r="H30" i="5"/>
  <c r="H30" i="3"/>
  <c r="H30" i="6"/>
  <c r="H31" i="5"/>
  <c r="H31" i="3"/>
  <c r="H31" i="6"/>
  <c r="H32" i="5"/>
  <c r="H32" i="3"/>
  <c r="H32" i="6"/>
  <c r="H33" i="5"/>
  <c r="H33" i="3"/>
  <c r="H33" i="6"/>
  <c r="H34" i="5"/>
  <c r="H34" i="3"/>
  <c r="H34" i="6"/>
  <c r="H35" i="5"/>
  <c r="H35" i="3"/>
  <c r="H35" i="6"/>
  <c r="H36" i="5"/>
  <c r="H36" i="3"/>
  <c r="H36" i="6"/>
  <c r="H37" i="5"/>
  <c r="H37" i="3"/>
  <c r="H37" i="6"/>
  <c r="H38" i="5"/>
  <c r="H38" i="3"/>
  <c r="H38" i="6"/>
  <c r="H39" i="5"/>
  <c r="H39" i="3"/>
  <c r="H39" i="6"/>
  <c r="H40" i="5"/>
  <c r="H40" i="3"/>
  <c r="H40" i="6"/>
  <c r="H41" i="5"/>
  <c r="H41" i="3"/>
  <c r="H41" i="6"/>
  <c r="H42" i="5"/>
  <c r="H42" i="3"/>
  <c r="H42" i="6"/>
  <c r="H43" i="5"/>
  <c r="H43" i="3"/>
  <c r="H43" i="6"/>
  <c r="H44" i="5"/>
  <c r="H44" i="3"/>
  <c r="H44" i="6"/>
  <c r="H45" i="5"/>
  <c r="H45" i="3"/>
  <c r="H45" i="6"/>
  <c r="H46" i="5"/>
  <c r="H46" i="3"/>
  <c r="H46" i="6"/>
  <c r="H47" i="5"/>
  <c r="H47" i="3"/>
  <c r="H47" i="6"/>
  <c r="H48" i="5"/>
  <c r="H48" i="3"/>
  <c r="H48" i="6"/>
  <c r="H49" i="5"/>
  <c r="H49" i="3"/>
  <c r="H49" i="6"/>
  <c r="H50" i="5"/>
  <c r="H50" i="3"/>
  <c r="H50" i="6"/>
  <c r="H51" i="5"/>
  <c r="H51" i="3"/>
  <c r="H51" i="6"/>
  <c r="H52" i="5"/>
  <c r="H52" i="3"/>
  <c r="H52" i="6"/>
  <c r="H53" i="5"/>
  <c r="H53" i="3"/>
  <c r="H53" i="6"/>
  <c r="H54" i="5"/>
  <c r="H54" i="3"/>
  <c r="H54" i="6"/>
  <c r="H55" i="5"/>
  <c r="H55" i="3"/>
  <c r="H55" i="6"/>
  <c r="H56" i="5"/>
  <c r="H56" i="3"/>
  <c r="H56" i="6"/>
  <c r="H57" i="5"/>
  <c r="H57" i="3"/>
  <c r="H57" i="6"/>
  <c r="H58" i="5"/>
  <c r="H58" i="3"/>
  <c r="H58" i="6"/>
  <c r="H59" i="5"/>
  <c r="H59" i="3"/>
  <c r="H59" i="6"/>
  <c r="H60" i="5"/>
  <c r="H60" i="3"/>
  <c r="H60" i="6"/>
  <c r="H61" i="5"/>
  <c r="H61" i="3"/>
  <c r="H61" i="6"/>
  <c r="H62" i="5"/>
  <c r="H62" i="3"/>
  <c r="H62" i="6"/>
  <c r="H63" i="5"/>
  <c r="H63" i="3"/>
  <c r="H63" i="6"/>
  <c r="H64" i="5"/>
  <c r="H64" i="3"/>
  <c r="H64" i="6"/>
  <c r="H65" i="5"/>
  <c r="H65" i="3"/>
  <c r="H65" i="6"/>
  <c r="H66" i="5"/>
  <c r="H66" i="3"/>
  <c r="H66" i="6"/>
  <c r="H67" i="5"/>
  <c r="H67" i="3"/>
  <c r="H67" i="6"/>
  <c r="H68" i="5"/>
  <c r="H68" i="3"/>
  <c r="H68" i="6"/>
  <c r="H69" i="5"/>
  <c r="H69" i="3"/>
  <c r="H69" i="6"/>
  <c r="H70" i="5"/>
  <c r="H70" i="3"/>
  <c r="H70" i="6"/>
  <c r="H71" i="5"/>
  <c r="H71" i="3"/>
  <c r="H71" i="6"/>
  <c r="H72" i="5"/>
  <c r="H72" i="3"/>
  <c r="H72" i="6"/>
  <c r="H73" i="5"/>
  <c r="H73" i="3"/>
  <c r="H73" i="6"/>
  <c r="H74" i="5"/>
  <c r="H74" i="3"/>
  <c r="H74" i="6"/>
  <c r="H75" i="5"/>
  <c r="H75" i="3"/>
  <c r="H75" i="6"/>
  <c r="H76" i="5"/>
  <c r="H76" i="3"/>
  <c r="H76" i="6"/>
  <c r="H77" i="5"/>
  <c r="H77" i="3"/>
  <c r="H77" i="6"/>
  <c r="H78" i="5"/>
  <c r="H78" i="3"/>
  <c r="H78" i="6"/>
  <c r="H79" i="5"/>
  <c r="H79" i="3"/>
  <c r="H79" i="6"/>
  <c r="H80" i="5"/>
  <c r="H80" i="3"/>
  <c r="H80" i="6"/>
  <c r="H81" i="5"/>
  <c r="H81" i="3"/>
  <c r="H81" i="6"/>
  <c r="H82" i="5"/>
  <c r="H82" i="3"/>
  <c r="H82" i="6"/>
  <c r="H83" i="5"/>
  <c r="H83" i="3"/>
  <c r="H83" i="6"/>
  <c r="H84" i="5"/>
  <c r="H84" i="3"/>
  <c r="H84" i="6"/>
  <c r="H85" i="5"/>
  <c r="H85" i="3"/>
  <c r="H85" i="6"/>
  <c r="H86" i="5"/>
  <c r="H86" i="3"/>
  <c r="H86" i="6"/>
  <c r="H87" i="5"/>
  <c r="H87" i="3"/>
  <c r="H87" i="6"/>
  <c r="H88" i="5"/>
  <c r="H88" i="3"/>
  <c r="H88" i="6"/>
  <c r="H89" i="5"/>
  <c r="H89" i="3"/>
  <c r="H89" i="6"/>
  <c r="H90" i="5"/>
  <c r="H90" i="3"/>
  <c r="H90" i="6"/>
  <c r="H91" i="5"/>
  <c r="H91" i="3"/>
  <c r="H91" i="6"/>
  <c r="H92" i="5"/>
  <c r="H92" i="3"/>
  <c r="H92" i="6"/>
  <c r="H93" i="5"/>
  <c r="H93" i="3"/>
  <c r="H93" i="6"/>
  <c r="H94" i="5"/>
  <c r="H94" i="3"/>
  <c r="H94" i="6"/>
  <c r="H95" i="5"/>
  <c r="H95" i="3"/>
  <c r="H95" i="6"/>
  <c r="H96" i="5"/>
  <c r="H96" i="3"/>
  <c r="H96" i="6"/>
  <c r="H97" i="5"/>
  <c r="H97" i="3"/>
  <c r="H97" i="6"/>
  <c r="H98" i="5"/>
  <c r="H98" i="3"/>
  <c r="H98" i="6"/>
  <c r="H99" i="5"/>
  <c r="H99" i="3"/>
  <c r="H99" i="6"/>
  <c r="H100" i="5"/>
  <c r="H100" i="3"/>
  <c r="H100" i="6"/>
  <c r="H101" i="5"/>
  <c r="H101" i="3"/>
  <c r="H101" i="6"/>
  <c r="H102" i="5"/>
  <c r="H102" i="3"/>
  <c r="H102" i="6"/>
  <c r="H103" i="5"/>
  <c r="H103" i="3"/>
  <c r="H103" i="6"/>
  <c r="H104" i="5"/>
  <c r="H104" i="3"/>
  <c r="H104" i="6"/>
  <c r="H105" i="5"/>
  <c r="H105" i="3"/>
  <c r="H105" i="6"/>
  <c r="H106" i="5"/>
  <c r="H106" i="3"/>
  <c r="H106" i="6"/>
  <c r="H107" i="5"/>
  <c r="H107" i="3"/>
  <c r="H107" i="6"/>
  <c r="H108" i="5"/>
  <c r="H108" i="3"/>
  <c r="H108" i="6"/>
  <c r="H109" i="5"/>
  <c r="H109" i="3"/>
  <c r="H109" i="6"/>
  <c r="H110" i="5"/>
  <c r="H110" i="3"/>
  <c r="H110" i="6"/>
  <c r="H111" i="5"/>
  <c r="H111" i="3"/>
  <c r="H111" i="6"/>
  <c r="H112" i="5"/>
  <c r="H112" i="3"/>
  <c r="H112" i="6"/>
  <c r="H113" i="5"/>
  <c r="H113" i="3"/>
  <c r="H113" i="6"/>
  <c r="H114" i="5"/>
  <c r="H114" i="3"/>
  <c r="H114" i="6"/>
  <c r="H115" i="5"/>
  <c r="H115" i="3"/>
  <c r="H115" i="6"/>
  <c r="H116" i="5"/>
  <c r="H116" i="3"/>
  <c r="H116" i="6"/>
  <c r="H117" i="5"/>
  <c r="H117" i="3"/>
  <c r="H117" i="6"/>
  <c r="H118" i="5"/>
  <c r="H118" i="3"/>
  <c r="H118" i="6"/>
  <c r="H119" i="5"/>
  <c r="H119" i="3"/>
  <c r="H119" i="6"/>
  <c r="H120" i="5"/>
  <c r="H120" i="3"/>
  <c r="H120" i="6"/>
  <c r="H121" i="5"/>
  <c r="H121" i="3"/>
  <c r="H121" i="6"/>
  <c r="H122" i="5"/>
  <c r="H122" i="3"/>
  <c r="H122" i="6"/>
  <c r="H123" i="5"/>
  <c r="H123" i="3"/>
  <c r="H123" i="6"/>
  <c r="H124" i="5"/>
  <c r="H124" i="3"/>
  <c r="H124" i="6"/>
  <c r="H125" i="5"/>
  <c r="H125" i="3"/>
  <c r="H125" i="6"/>
  <c r="H126" i="5"/>
  <c r="H126" i="3"/>
  <c r="H126" i="6"/>
  <c r="H127" i="5"/>
  <c r="H127" i="3"/>
  <c r="H127" i="6"/>
  <c r="H128" i="5"/>
  <c r="H128" i="3"/>
  <c r="H128" i="6"/>
  <c r="H129" i="5"/>
  <c r="H129" i="3"/>
  <c r="H129" i="6"/>
  <c r="H130" i="5"/>
  <c r="H130" i="3"/>
  <c r="H130" i="6"/>
  <c r="H131" i="5"/>
  <c r="H131" i="3"/>
  <c r="H131" i="6"/>
  <c r="H132" i="5"/>
  <c r="H132" i="3"/>
  <c r="H132" i="6"/>
  <c r="H133" i="5"/>
  <c r="H133" i="3"/>
  <c r="H133" i="6"/>
  <c r="H134" i="5"/>
  <c r="H134" i="3"/>
  <c r="H134" i="6"/>
  <c r="H135" i="5"/>
  <c r="H135" i="3"/>
  <c r="H135" i="6"/>
  <c r="H136" i="5"/>
  <c r="H136" i="3"/>
  <c r="H136" i="6"/>
  <c r="H137" i="5"/>
  <c r="H137" i="3"/>
  <c r="H137" i="6"/>
  <c r="H138" i="5"/>
  <c r="H138" i="3"/>
  <c r="H138" i="6"/>
  <c r="H139" i="5"/>
  <c r="H139" i="3"/>
  <c r="H139" i="6"/>
  <c r="H140" i="5"/>
  <c r="H140" i="3"/>
  <c r="H140" i="6"/>
  <c r="H141" i="5"/>
  <c r="H141" i="3"/>
  <c r="H141" i="6"/>
  <c r="H142" i="5"/>
  <c r="H142" i="3"/>
  <c r="H142" i="6"/>
  <c r="H143" i="5"/>
  <c r="H143" i="3"/>
  <c r="H143" i="6"/>
  <c r="H144" i="5"/>
  <c r="H144" i="3"/>
  <c r="H144" i="6"/>
  <c r="H145" i="5"/>
  <c r="H145" i="3"/>
  <c r="H145" i="6"/>
  <c r="H146" i="5"/>
  <c r="H146" i="3"/>
  <c r="H146" i="6"/>
  <c r="H147" i="5"/>
  <c r="H147" i="3"/>
  <c r="H147" i="6"/>
  <c r="H148" i="5"/>
  <c r="H148" i="3"/>
  <c r="H148" i="6"/>
  <c r="H149" i="5"/>
  <c r="H149" i="3"/>
  <c r="H149" i="6"/>
  <c r="H150" i="5"/>
  <c r="H150" i="3"/>
  <c r="H150" i="6"/>
  <c r="H151" i="5"/>
  <c r="H151" i="3"/>
  <c r="H151" i="6"/>
  <c r="H152" i="5"/>
  <c r="H152" i="3"/>
  <c r="H152" i="6"/>
  <c r="H153" i="5"/>
  <c r="H153" i="3"/>
  <c r="H153" i="6"/>
  <c r="H154" i="5"/>
  <c r="H154" i="3"/>
  <c r="H154" i="6"/>
  <c r="H155" i="5"/>
  <c r="H155" i="3"/>
  <c r="H155" i="6"/>
  <c r="H156" i="5"/>
  <c r="H156" i="3"/>
  <c r="H156" i="6"/>
  <c r="H157" i="5"/>
  <c r="H157" i="3"/>
  <c r="H157" i="6"/>
  <c r="H158" i="5"/>
  <c r="H158" i="3"/>
  <c r="H158" i="6"/>
  <c r="H159" i="5"/>
  <c r="H159" i="3"/>
  <c r="H159" i="6"/>
  <c r="H160" i="5"/>
  <c r="H160" i="3"/>
  <c r="H160" i="6"/>
  <c r="H161" i="5"/>
  <c r="H161" i="3"/>
  <c r="H161" i="6"/>
  <c r="H162" i="5"/>
  <c r="H162" i="3"/>
  <c r="H162" i="6"/>
  <c r="H166" i="6"/>
  <c r="I3" i="5"/>
  <c r="I3" i="3"/>
  <c r="I3" i="6"/>
  <c r="I4" i="5"/>
  <c r="I4" i="3"/>
  <c r="I4" i="6"/>
  <c r="I5" i="5"/>
  <c r="I5" i="3"/>
  <c r="I5" i="6"/>
  <c r="I6" i="5"/>
  <c r="I6" i="3"/>
  <c r="I6" i="6"/>
  <c r="I7" i="5"/>
  <c r="I7" i="3"/>
  <c r="I7" i="6"/>
  <c r="I8" i="5"/>
  <c r="I8" i="3"/>
  <c r="I8" i="6"/>
  <c r="I9" i="5"/>
  <c r="I9" i="3"/>
  <c r="I9" i="6"/>
  <c r="I10" i="5"/>
  <c r="I10" i="3"/>
  <c r="I10" i="6"/>
  <c r="I11" i="5"/>
  <c r="I11" i="3"/>
  <c r="I11" i="6"/>
  <c r="I12" i="5"/>
  <c r="I12" i="3"/>
  <c r="I12" i="6"/>
  <c r="I13" i="5"/>
  <c r="I13" i="3"/>
  <c r="I13" i="6"/>
  <c r="I14" i="5"/>
  <c r="I14" i="3"/>
  <c r="I14" i="6"/>
  <c r="I15" i="5"/>
  <c r="I15" i="3"/>
  <c r="I15" i="6"/>
  <c r="I16" i="5"/>
  <c r="I16" i="3"/>
  <c r="I16" i="6"/>
  <c r="I17" i="5"/>
  <c r="I17" i="3"/>
  <c r="I17" i="6"/>
  <c r="I18" i="5"/>
  <c r="I18" i="3"/>
  <c r="I18" i="6"/>
  <c r="I19" i="5"/>
  <c r="I19" i="3"/>
  <c r="I19" i="6"/>
  <c r="I20" i="5"/>
  <c r="I20" i="3"/>
  <c r="I20" i="6"/>
  <c r="I21" i="5"/>
  <c r="I21" i="3"/>
  <c r="I21" i="6"/>
  <c r="I22" i="5"/>
  <c r="I22" i="3"/>
  <c r="I22" i="6"/>
  <c r="I23" i="5"/>
  <c r="I23" i="3"/>
  <c r="I23" i="6"/>
  <c r="I24" i="5"/>
  <c r="I24" i="3"/>
  <c r="I24" i="6"/>
  <c r="I25" i="5"/>
  <c r="I25" i="3"/>
  <c r="I25" i="6"/>
  <c r="I26" i="5"/>
  <c r="I26" i="3"/>
  <c r="I26" i="6"/>
  <c r="I27" i="5"/>
  <c r="I27" i="3"/>
  <c r="I27" i="6"/>
  <c r="I28" i="5"/>
  <c r="I28" i="3"/>
  <c r="I28" i="6"/>
  <c r="I29" i="5"/>
  <c r="I29" i="3"/>
  <c r="I29" i="6"/>
  <c r="I30" i="5"/>
  <c r="I30" i="3"/>
  <c r="I30" i="6"/>
  <c r="I31" i="5"/>
  <c r="I31" i="3"/>
  <c r="I31" i="6"/>
  <c r="I32" i="5"/>
  <c r="I32" i="3"/>
  <c r="I32" i="6"/>
  <c r="I33" i="5"/>
  <c r="I33" i="3"/>
  <c r="I33" i="6"/>
  <c r="I34" i="5"/>
  <c r="I34" i="3"/>
  <c r="I34" i="6"/>
  <c r="I35" i="5"/>
  <c r="I35" i="3"/>
  <c r="I35" i="6"/>
  <c r="I36" i="5"/>
  <c r="I36" i="3"/>
  <c r="I36" i="6"/>
  <c r="I37" i="5"/>
  <c r="I37" i="3"/>
  <c r="I37" i="6"/>
  <c r="I38" i="5"/>
  <c r="I38" i="3"/>
  <c r="I38" i="6"/>
  <c r="I39" i="5"/>
  <c r="I39" i="3"/>
  <c r="I39" i="6"/>
  <c r="I40" i="5"/>
  <c r="I40" i="3"/>
  <c r="I40" i="6"/>
  <c r="I41" i="5"/>
  <c r="I41" i="3"/>
  <c r="I41" i="6"/>
  <c r="I42" i="5"/>
  <c r="I42" i="3"/>
  <c r="I42" i="6"/>
  <c r="I43" i="5"/>
  <c r="I43" i="3"/>
  <c r="I43" i="6"/>
  <c r="I44" i="5"/>
  <c r="I44" i="3"/>
  <c r="I44" i="6"/>
  <c r="I45" i="5"/>
  <c r="I45" i="3"/>
  <c r="I45" i="6"/>
  <c r="I46" i="5"/>
  <c r="I46" i="3"/>
  <c r="I46" i="6"/>
  <c r="I47" i="5"/>
  <c r="I47" i="3"/>
  <c r="I47" i="6"/>
  <c r="I48" i="5"/>
  <c r="I48" i="3"/>
  <c r="I48" i="6"/>
  <c r="I49" i="5"/>
  <c r="I49" i="3"/>
  <c r="I49" i="6"/>
  <c r="I50" i="5"/>
  <c r="I50" i="3"/>
  <c r="I50" i="6"/>
  <c r="I51" i="5"/>
  <c r="I51" i="3"/>
  <c r="I51" i="6"/>
  <c r="I52" i="5"/>
  <c r="I52" i="3"/>
  <c r="I52" i="6"/>
  <c r="I53" i="5"/>
  <c r="I53" i="3"/>
  <c r="I53" i="6"/>
  <c r="I54" i="5"/>
  <c r="I54" i="3"/>
  <c r="I54" i="6"/>
  <c r="I55" i="5"/>
  <c r="I55" i="3"/>
  <c r="I55" i="6"/>
  <c r="I56" i="5"/>
  <c r="I56" i="3"/>
  <c r="I56" i="6"/>
  <c r="I57" i="5"/>
  <c r="I57" i="3"/>
  <c r="I57" i="6"/>
  <c r="I58" i="5"/>
  <c r="I58" i="3"/>
  <c r="I58" i="6"/>
  <c r="I59" i="5"/>
  <c r="I59" i="3"/>
  <c r="I59" i="6"/>
  <c r="I60" i="5"/>
  <c r="I60" i="3"/>
  <c r="I60" i="6"/>
  <c r="I61" i="5"/>
  <c r="I61" i="3"/>
  <c r="I61" i="6"/>
  <c r="I62" i="5"/>
  <c r="I62" i="3"/>
  <c r="I62" i="6"/>
  <c r="I63" i="5"/>
  <c r="I63" i="3"/>
  <c r="I63" i="6"/>
  <c r="I64" i="5"/>
  <c r="I64" i="3"/>
  <c r="I64" i="6"/>
  <c r="I65" i="5"/>
  <c r="I65" i="3"/>
  <c r="I65" i="6"/>
  <c r="I66" i="5"/>
  <c r="I66" i="3"/>
  <c r="I66" i="6"/>
  <c r="I67" i="5"/>
  <c r="I67" i="3"/>
  <c r="I67" i="6"/>
  <c r="I68" i="5"/>
  <c r="I68" i="3"/>
  <c r="I68" i="6"/>
  <c r="I69" i="5"/>
  <c r="I69" i="3"/>
  <c r="I69" i="6"/>
  <c r="I70" i="5"/>
  <c r="I70" i="3"/>
  <c r="I70" i="6"/>
  <c r="I71" i="5"/>
  <c r="I71" i="3"/>
  <c r="I71" i="6"/>
  <c r="I72" i="5"/>
  <c r="I72" i="3"/>
  <c r="I72" i="6"/>
  <c r="I73" i="5"/>
  <c r="I73" i="3"/>
  <c r="I73" i="6"/>
  <c r="I74" i="5"/>
  <c r="I74" i="3"/>
  <c r="I74" i="6"/>
  <c r="I75" i="5"/>
  <c r="I75" i="3"/>
  <c r="I75" i="6"/>
  <c r="I76" i="5"/>
  <c r="I76" i="3"/>
  <c r="I76" i="6"/>
  <c r="I77" i="5"/>
  <c r="I77" i="3"/>
  <c r="I77" i="6"/>
  <c r="I78" i="5"/>
  <c r="I78" i="3"/>
  <c r="I78" i="6"/>
  <c r="I79" i="5"/>
  <c r="I79" i="3"/>
  <c r="I79" i="6"/>
  <c r="I80" i="5"/>
  <c r="I80" i="3"/>
  <c r="I80" i="6"/>
  <c r="I81" i="5"/>
  <c r="I81" i="3"/>
  <c r="I81" i="6"/>
  <c r="I82" i="5"/>
  <c r="I82" i="3"/>
  <c r="I82" i="6"/>
  <c r="I83" i="5"/>
  <c r="I83" i="3"/>
  <c r="I83" i="6"/>
  <c r="I84" i="5"/>
  <c r="I84" i="3"/>
  <c r="I84" i="6"/>
  <c r="I85" i="5"/>
  <c r="I85" i="3"/>
  <c r="I85" i="6"/>
  <c r="I86" i="5"/>
  <c r="I86" i="3"/>
  <c r="I86" i="6"/>
  <c r="I87" i="5"/>
  <c r="I87" i="3"/>
  <c r="I87" i="6"/>
  <c r="I88" i="5"/>
  <c r="I88" i="3"/>
  <c r="I88" i="6"/>
  <c r="I89" i="5"/>
  <c r="I89" i="3"/>
  <c r="I89" i="6"/>
  <c r="I90" i="5"/>
  <c r="I90" i="3"/>
  <c r="I90" i="6"/>
  <c r="I91" i="5"/>
  <c r="I91" i="3"/>
  <c r="I91" i="6"/>
  <c r="I92" i="5"/>
  <c r="I92" i="3"/>
  <c r="I92" i="6"/>
  <c r="I93" i="5"/>
  <c r="I93" i="3"/>
  <c r="I93" i="6"/>
  <c r="I94" i="5"/>
  <c r="I94" i="3"/>
  <c r="I94" i="6"/>
  <c r="I95" i="5"/>
  <c r="I95" i="3"/>
  <c r="I95" i="6"/>
  <c r="I96" i="5"/>
  <c r="I96" i="3"/>
  <c r="I96" i="6"/>
  <c r="I97" i="5"/>
  <c r="I97" i="3"/>
  <c r="I97" i="6"/>
  <c r="I98" i="5"/>
  <c r="I98" i="3"/>
  <c r="I98" i="6"/>
  <c r="I99" i="5"/>
  <c r="I99" i="3"/>
  <c r="I99" i="6"/>
  <c r="I100" i="5"/>
  <c r="I100" i="3"/>
  <c r="I100" i="6"/>
  <c r="I101" i="5"/>
  <c r="I101" i="3"/>
  <c r="I101" i="6"/>
  <c r="I102" i="5"/>
  <c r="I102" i="3"/>
  <c r="I102" i="6"/>
  <c r="I103" i="5"/>
  <c r="I103" i="3"/>
  <c r="I103" i="6"/>
  <c r="I104" i="5"/>
  <c r="I104" i="3"/>
  <c r="I104" i="6"/>
  <c r="I105" i="5"/>
  <c r="I105" i="3"/>
  <c r="I105" i="6"/>
  <c r="I106" i="5"/>
  <c r="I106" i="3"/>
  <c r="I106" i="6"/>
  <c r="I107" i="5"/>
  <c r="I107" i="3"/>
  <c r="I107" i="6"/>
  <c r="I108" i="5"/>
  <c r="I108" i="3"/>
  <c r="I108" i="6"/>
  <c r="I109" i="5"/>
  <c r="I109" i="3"/>
  <c r="I109" i="6"/>
  <c r="I110" i="5"/>
  <c r="I110" i="3"/>
  <c r="I110" i="6"/>
  <c r="I111" i="5"/>
  <c r="I111" i="3"/>
  <c r="I111" i="6"/>
  <c r="I112" i="5"/>
  <c r="I112" i="3"/>
  <c r="I112" i="6"/>
  <c r="I113" i="5"/>
  <c r="I113" i="3"/>
  <c r="I113" i="6"/>
  <c r="I114" i="5"/>
  <c r="I114" i="3"/>
  <c r="I114" i="6"/>
  <c r="I115" i="5"/>
  <c r="I115" i="3"/>
  <c r="I115" i="6"/>
  <c r="I116" i="5"/>
  <c r="I116" i="3"/>
  <c r="I116" i="6"/>
  <c r="I117" i="5"/>
  <c r="I117" i="3"/>
  <c r="I117" i="6"/>
  <c r="I118" i="5"/>
  <c r="I118" i="3"/>
  <c r="I118" i="6"/>
  <c r="I119" i="5"/>
  <c r="I119" i="3"/>
  <c r="I119" i="6"/>
  <c r="I120" i="5"/>
  <c r="I120" i="3"/>
  <c r="I120" i="6"/>
  <c r="I121" i="5"/>
  <c r="I121" i="3"/>
  <c r="I121" i="6"/>
  <c r="I122" i="5"/>
  <c r="I122" i="3"/>
  <c r="I122" i="6"/>
  <c r="I123" i="5"/>
  <c r="I123" i="3"/>
  <c r="I123" i="6"/>
  <c r="I124" i="5"/>
  <c r="I124" i="3"/>
  <c r="I124" i="6"/>
  <c r="I125" i="5"/>
  <c r="I125" i="3"/>
  <c r="I125" i="6"/>
  <c r="I126" i="5"/>
  <c r="I126" i="3"/>
  <c r="I126" i="6"/>
  <c r="I127" i="5"/>
  <c r="I127" i="3"/>
  <c r="I127" i="6"/>
  <c r="I128" i="5"/>
  <c r="I128" i="3"/>
  <c r="I128" i="6"/>
  <c r="I129" i="5"/>
  <c r="I129" i="3"/>
  <c r="I129" i="6"/>
  <c r="I130" i="5"/>
  <c r="I130" i="3"/>
  <c r="I130" i="6"/>
  <c r="I131" i="5"/>
  <c r="I131" i="3"/>
  <c r="I131" i="6"/>
  <c r="I132" i="5"/>
  <c r="I132" i="3"/>
  <c r="I132" i="6"/>
  <c r="I133" i="5"/>
  <c r="I133" i="3"/>
  <c r="I133" i="6"/>
  <c r="I134" i="5"/>
  <c r="I134" i="3"/>
  <c r="I134" i="6"/>
  <c r="I135" i="5"/>
  <c r="I135" i="3"/>
  <c r="I135" i="6"/>
  <c r="I136" i="5"/>
  <c r="I136" i="3"/>
  <c r="I136" i="6"/>
  <c r="I137" i="5"/>
  <c r="I137" i="3"/>
  <c r="I137" i="6"/>
  <c r="I138" i="5"/>
  <c r="I138" i="3"/>
  <c r="I138" i="6"/>
  <c r="I139" i="5"/>
  <c r="I139" i="3"/>
  <c r="I139" i="6"/>
  <c r="I140" i="5"/>
  <c r="I140" i="3"/>
  <c r="I140" i="6"/>
  <c r="I141" i="5"/>
  <c r="I141" i="3"/>
  <c r="I141" i="6"/>
  <c r="I142" i="5"/>
  <c r="I142" i="3"/>
  <c r="I142" i="6"/>
  <c r="I143" i="5"/>
  <c r="I143" i="3"/>
  <c r="I143" i="6"/>
  <c r="I144" i="5"/>
  <c r="I144" i="3"/>
  <c r="I144" i="6"/>
  <c r="I145" i="5"/>
  <c r="I145" i="3"/>
  <c r="I145" i="6"/>
  <c r="I146" i="5"/>
  <c r="I146" i="3"/>
  <c r="I146" i="6"/>
  <c r="I147" i="5"/>
  <c r="I147" i="3"/>
  <c r="I147" i="6"/>
  <c r="I148" i="5"/>
  <c r="I148" i="3"/>
  <c r="I148" i="6"/>
  <c r="I149" i="5"/>
  <c r="I149" i="3"/>
  <c r="I149" i="6"/>
  <c r="I150" i="5"/>
  <c r="I150" i="3"/>
  <c r="I150" i="6"/>
  <c r="I151" i="5"/>
  <c r="I151" i="3"/>
  <c r="I151" i="6"/>
  <c r="I152" i="5"/>
  <c r="I152" i="3"/>
  <c r="I152" i="6"/>
  <c r="I153" i="5"/>
  <c r="I153" i="3"/>
  <c r="I153" i="6"/>
  <c r="I154" i="5"/>
  <c r="I154" i="3"/>
  <c r="I154" i="6"/>
  <c r="I155" i="5"/>
  <c r="I155" i="3"/>
  <c r="I155" i="6"/>
  <c r="I156" i="5"/>
  <c r="I156" i="3"/>
  <c r="I156" i="6"/>
  <c r="I157" i="5"/>
  <c r="I157" i="3"/>
  <c r="I157" i="6"/>
  <c r="I158" i="5"/>
  <c r="I158" i="3"/>
  <c r="I158" i="6"/>
  <c r="I159" i="5"/>
  <c r="I159" i="3"/>
  <c r="I159" i="6"/>
  <c r="I160" i="5"/>
  <c r="I160" i="3"/>
  <c r="I160" i="6"/>
  <c r="I161" i="5"/>
  <c r="I161" i="3"/>
  <c r="I161" i="6"/>
  <c r="I162" i="5"/>
  <c r="I162" i="3"/>
  <c r="I162" i="6"/>
  <c r="I166" i="6"/>
  <c r="J3" i="5"/>
  <c r="J3" i="3"/>
  <c r="J3" i="6"/>
  <c r="J4" i="5"/>
  <c r="J4" i="3"/>
  <c r="J4" i="6"/>
  <c r="J5" i="5"/>
  <c r="J5" i="3"/>
  <c r="J5" i="6"/>
  <c r="J6" i="5"/>
  <c r="J6" i="3"/>
  <c r="J6" i="6"/>
  <c r="J7" i="5"/>
  <c r="J7" i="3"/>
  <c r="J7" i="6"/>
  <c r="J8" i="5"/>
  <c r="J8" i="3"/>
  <c r="J8" i="6"/>
  <c r="J9" i="5"/>
  <c r="J9" i="3"/>
  <c r="J9" i="6"/>
  <c r="J10" i="5"/>
  <c r="J10" i="3"/>
  <c r="J10" i="6"/>
  <c r="J11" i="5"/>
  <c r="J11" i="3"/>
  <c r="J11" i="6"/>
  <c r="J12" i="5"/>
  <c r="J12" i="3"/>
  <c r="J12" i="6"/>
  <c r="J13" i="5"/>
  <c r="J13" i="3"/>
  <c r="J13" i="6"/>
  <c r="J14" i="5"/>
  <c r="J14" i="3"/>
  <c r="J14" i="6"/>
  <c r="J15" i="5"/>
  <c r="J15" i="3"/>
  <c r="J15" i="6"/>
  <c r="J16" i="5"/>
  <c r="J16" i="3"/>
  <c r="J16" i="6"/>
  <c r="J17" i="5"/>
  <c r="J17" i="3"/>
  <c r="J17" i="6"/>
  <c r="J18" i="5"/>
  <c r="J18" i="3"/>
  <c r="J18" i="6"/>
  <c r="J19" i="5"/>
  <c r="J19" i="3"/>
  <c r="J19" i="6"/>
  <c r="J20" i="5"/>
  <c r="J20" i="3"/>
  <c r="J20" i="6"/>
  <c r="J21" i="5"/>
  <c r="J21" i="3"/>
  <c r="J21" i="6"/>
  <c r="J22" i="5"/>
  <c r="J22" i="3"/>
  <c r="J22" i="6"/>
  <c r="J23" i="5"/>
  <c r="J23" i="3"/>
  <c r="J23" i="6"/>
  <c r="J24" i="5"/>
  <c r="J24" i="3"/>
  <c r="J24" i="6"/>
  <c r="J25" i="5"/>
  <c r="J25" i="3"/>
  <c r="J25" i="6"/>
  <c r="J26" i="5"/>
  <c r="J26" i="3"/>
  <c r="J26" i="6"/>
  <c r="J27" i="5"/>
  <c r="J27" i="3"/>
  <c r="J27" i="6"/>
  <c r="J28" i="5"/>
  <c r="J28" i="3"/>
  <c r="J28" i="6"/>
  <c r="J29" i="5"/>
  <c r="J29" i="3"/>
  <c r="J29" i="6"/>
  <c r="J30" i="5"/>
  <c r="J30" i="3"/>
  <c r="J30" i="6"/>
  <c r="J31" i="5"/>
  <c r="J31" i="3"/>
  <c r="J31" i="6"/>
  <c r="J32" i="5"/>
  <c r="J32" i="3"/>
  <c r="J32" i="6"/>
  <c r="J33" i="5"/>
  <c r="J33" i="3"/>
  <c r="J33" i="6"/>
  <c r="J34" i="5"/>
  <c r="J34" i="3"/>
  <c r="J34" i="6"/>
  <c r="J35" i="5"/>
  <c r="J35" i="3"/>
  <c r="J35" i="6"/>
  <c r="J36" i="5"/>
  <c r="J36" i="3"/>
  <c r="J36" i="6"/>
  <c r="J37" i="5"/>
  <c r="J37" i="3"/>
  <c r="J37" i="6"/>
  <c r="J38" i="5"/>
  <c r="J38" i="3"/>
  <c r="J38" i="6"/>
  <c r="J39" i="5"/>
  <c r="J39" i="3"/>
  <c r="J39" i="6"/>
  <c r="J40" i="5"/>
  <c r="J40" i="3"/>
  <c r="J40" i="6"/>
  <c r="J41" i="5"/>
  <c r="J41" i="3"/>
  <c r="J41" i="6"/>
  <c r="J42" i="5"/>
  <c r="J42" i="3"/>
  <c r="J42" i="6"/>
  <c r="J43" i="5"/>
  <c r="J43" i="3"/>
  <c r="J43" i="6"/>
  <c r="J44" i="5"/>
  <c r="J44" i="3"/>
  <c r="J44" i="6"/>
  <c r="J45" i="5"/>
  <c r="J45" i="3"/>
  <c r="J45" i="6"/>
  <c r="J46" i="5"/>
  <c r="J46" i="3"/>
  <c r="J46" i="6"/>
  <c r="J47" i="5"/>
  <c r="J47" i="3"/>
  <c r="J47" i="6"/>
  <c r="J48" i="5"/>
  <c r="J48" i="3"/>
  <c r="J48" i="6"/>
  <c r="J49" i="5"/>
  <c r="J49" i="3"/>
  <c r="J49" i="6"/>
  <c r="J50" i="5"/>
  <c r="J50" i="3"/>
  <c r="J50" i="6"/>
  <c r="J51" i="5"/>
  <c r="J51" i="3"/>
  <c r="J51" i="6"/>
  <c r="J52" i="5"/>
  <c r="J52" i="3"/>
  <c r="J52" i="6"/>
  <c r="J53" i="5"/>
  <c r="J53" i="3"/>
  <c r="J53" i="6"/>
  <c r="J54" i="5"/>
  <c r="J54" i="3"/>
  <c r="J54" i="6"/>
  <c r="J55" i="5"/>
  <c r="J55" i="3"/>
  <c r="J55" i="6"/>
  <c r="J56" i="5"/>
  <c r="J56" i="3"/>
  <c r="J56" i="6"/>
  <c r="J57" i="5"/>
  <c r="J57" i="3"/>
  <c r="J57" i="6"/>
  <c r="J58" i="5"/>
  <c r="J58" i="3"/>
  <c r="J58" i="6"/>
  <c r="J59" i="5"/>
  <c r="J59" i="3"/>
  <c r="J59" i="6"/>
  <c r="J60" i="5"/>
  <c r="J60" i="3"/>
  <c r="J60" i="6"/>
  <c r="J61" i="5"/>
  <c r="J61" i="3"/>
  <c r="J61" i="6"/>
  <c r="J62" i="5"/>
  <c r="J62" i="3"/>
  <c r="J62" i="6"/>
  <c r="J63" i="5"/>
  <c r="J63" i="3"/>
  <c r="J63" i="6"/>
  <c r="J64" i="5"/>
  <c r="J64" i="3"/>
  <c r="J64" i="6"/>
  <c r="J65" i="5"/>
  <c r="J65" i="3"/>
  <c r="J65" i="6"/>
  <c r="J66" i="5"/>
  <c r="J66" i="3"/>
  <c r="J66" i="6"/>
  <c r="J67" i="5"/>
  <c r="J67" i="3"/>
  <c r="J67" i="6"/>
  <c r="J68" i="5"/>
  <c r="J68" i="3"/>
  <c r="J68" i="6"/>
  <c r="J69" i="5"/>
  <c r="J69" i="3"/>
  <c r="J69" i="6"/>
  <c r="J70" i="5"/>
  <c r="J70" i="3"/>
  <c r="J70" i="6"/>
  <c r="J71" i="5"/>
  <c r="J71" i="3"/>
  <c r="J71" i="6"/>
  <c r="J72" i="5"/>
  <c r="J72" i="3"/>
  <c r="J72" i="6"/>
  <c r="J73" i="5"/>
  <c r="J73" i="3"/>
  <c r="J73" i="6"/>
  <c r="J74" i="5"/>
  <c r="J74" i="3"/>
  <c r="J74" i="6"/>
  <c r="J75" i="5"/>
  <c r="J75" i="3"/>
  <c r="J75" i="6"/>
  <c r="J76" i="5"/>
  <c r="J76" i="3"/>
  <c r="J76" i="6"/>
  <c r="J77" i="5"/>
  <c r="J77" i="3"/>
  <c r="J77" i="6"/>
  <c r="J78" i="5"/>
  <c r="J78" i="3"/>
  <c r="J78" i="6"/>
  <c r="J79" i="5"/>
  <c r="J79" i="3"/>
  <c r="J79" i="6"/>
  <c r="J80" i="5"/>
  <c r="J80" i="3"/>
  <c r="J80" i="6"/>
  <c r="J81" i="5"/>
  <c r="J81" i="3"/>
  <c r="J81" i="6"/>
  <c r="J82" i="5"/>
  <c r="J82" i="3"/>
  <c r="J82" i="6"/>
  <c r="J83" i="5"/>
  <c r="J83" i="3"/>
  <c r="J83" i="6"/>
  <c r="J84" i="5"/>
  <c r="J84" i="3"/>
  <c r="J84" i="6"/>
  <c r="J85" i="5"/>
  <c r="J85" i="3"/>
  <c r="J85" i="6"/>
  <c r="J86" i="5"/>
  <c r="J86" i="3"/>
  <c r="J86" i="6"/>
  <c r="J87" i="5"/>
  <c r="J87" i="3"/>
  <c r="J87" i="6"/>
  <c r="J88" i="5"/>
  <c r="J88" i="3"/>
  <c r="J88" i="6"/>
  <c r="J89" i="5"/>
  <c r="J89" i="3"/>
  <c r="J89" i="6"/>
  <c r="J90" i="5"/>
  <c r="J90" i="3"/>
  <c r="J90" i="6"/>
  <c r="J91" i="5"/>
  <c r="J91" i="3"/>
  <c r="J91" i="6"/>
  <c r="J92" i="5"/>
  <c r="J92" i="3"/>
  <c r="J92" i="6"/>
  <c r="J93" i="5"/>
  <c r="J93" i="3"/>
  <c r="J93" i="6"/>
  <c r="J94" i="5"/>
  <c r="J94" i="3"/>
  <c r="J94" i="6"/>
  <c r="J95" i="5"/>
  <c r="J95" i="3"/>
  <c r="J95" i="6"/>
  <c r="J96" i="5"/>
  <c r="J96" i="3"/>
  <c r="J96" i="6"/>
  <c r="J97" i="5"/>
  <c r="J97" i="3"/>
  <c r="J97" i="6"/>
  <c r="J98" i="5"/>
  <c r="J98" i="3"/>
  <c r="J98" i="6"/>
  <c r="J99" i="5"/>
  <c r="J99" i="3"/>
  <c r="J99" i="6"/>
  <c r="J100" i="5"/>
  <c r="J100" i="3"/>
  <c r="J100" i="6"/>
  <c r="J101" i="5"/>
  <c r="J101" i="3"/>
  <c r="J101" i="6"/>
  <c r="J102" i="5"/>
  <c r="J102" i="3"/>
  <c r="J102" i="6"/>
  <c r="J103" i="5"/>
  <c r="J103" i="3"/>
  <c r="J103" i="6"/>
  <c r="J104" i="5"/>
  <c r="J104" i="3"/>
  <c r="J104" i="6"/>
  <c r="J105" i="5"/>
  <c r="J105" i="3"/>
  <c r="J105" i="6"/>
  <c r="J106" i="5"/>
  <c r="J106" i="3"/>
  <c r="J106" i="6"/>
  <c r="J107" i="5"/>
  <c r="J107" i="3"/>
  <c r="J107" i="6"/>
  <c r="J108" i="5"/>
  <c r="J108" i="3"/>
  <c r="J108" i="6"/>
  <c r="J109" i="5"/>
  <c r="J109" i="3"/>
  <c r="J109" i="6"/>
  <c r="J110" i="5"/>
  <c r="J110" i="3"/>
  <c r="J110" i="6"/>
  <c r="J111" i="5"/>
  <c r="J111" i="3"/>
  <c r="J111" i="6"/>
  <c r="J112" i="5"/>
  <c r="J112" i="3"/>
  <c r="J112" i="6"/>
  <c r="J113" i="5"/>
  <c r="J113" i="3"/>
  <c r="J113" i="6"/>
  <c r="J114" i="5"/>
  <c r="J114" i="3"/>
  <c r="J114" i="6"/>
  <c r="J115" i="5"/>
  <c r="J115" i="3"/>
  <c r="J115" i="6"/>
  <c r="J116" i="5"/>
  <c r="J116" i="3"/>
  <c r="J116" i="6"/>
  <c r="J117" i="5"/>
  <c r="J117" i="3"/>
  <c r="J117" i="6"/>
  <c r="J118" i="5"/>
  <c r="J118" i="3"/>
  <c r="J118" i="6"/>
  <c r="J119" i="5"/>
  <c r="J119" i="3"/>
  <c r="J119" i="6"/>
  <c r="J120" i="5"/>
  <c r="J120" i="3"/>
  <c r="J120" i="6"/>
  <c r="J121" i="5"/>
  <c r="J121" i="3"/>
  <c r="J121" i="6"/>
  <c r="J122" i="5"/>
  <c r="J122" i="3"/>
  <c r="J122" i="6"/>
  <c r="J123" i="5"/>
  <c r="J123" i="3"/>
  <c r="J123" i="6"/>
  <c r="J124" i="5"/>
  <c r="J124" i="3"/>
  <c r="J124" i="6"/>
  <c r="J125" i="5"/>
  <c r="J125" i="3"/>
  <c r="J125" i="6"/>
  <c r="J126" i="5"/>
  <c r="J126" i="3"/>
  <c r="J126" i="6"/>
  <c r="J127" i="5"/>
  <c r="J127" i="3"/>
  <c r="J127" i="6"/>
  <c r="J128" i="5"/>
  <c r="J128" i="3"/>
  <c r="J128" i="6"/>
  <c r="J129" i="5"/>
  <c r="J129" i="3"/>
  <c r="J129" i="6"/>
  <c r="J130" i="5"/>
  <c r="J130" i="3"/>
  <c r="J130" i="6"/>
  <c r="J131" i="5"/>
  <c r="J131" i="3"/>
  <c r="J131" i="6"/>
  <c r="J132" i="5"/>
  <c r="J132" i="3"/>
  <c r="J132" i="6"/>
  <c r="J133" i="5"/>
  <c r="J133" i="3"/>
  <c r="J133" i="6"/>
  <c r="J134" i="5"/>
  <c r="J134" i="3"/>
  <c r="J134" i="6"/>
  <c r="J135" i="5"/>
  <c r="J135" i="3"/>
  <c r="J135" i="6"/>
  <c r="J136" i="5"/>
  <c r="J136" i="3"/>
  <c r="J136" i="6"/>
  <c r="J137" i="5"/>
  <c r="J137" i="3"/>
  <c r="J137" i="6"/>
  <c r="J138" i="5"/>
  <c r="J138" i="3"/>
  <c r="J138" i="6"/>
  <c r="J139" i="5"/>
  <c r="J139" i="3"/>
  <c r="J139" i="6"/>
  <c r="J140" i="5"/>
  <c r="J140" i="3"/>
  <c r="J140" i="6"/>
  <c r="J141" i="5"/>
  <c r="J141" i="3"/>
  <c r="J141" i="6"/>
  <c r="J142" i="5"/>
  <c r="J142" i="3"/>
  <c r="J142" i="6"/>
  <c r="J143" i="5"/>
  <c r="J143" i="3"/>
  <c r="J143" i="6"/>
  <c r="J144" i="5"/>
  <c r="J144" i="3"/>
  <c r="J144" i="6"/>
  <c r="J145" i="5"/>
  <c r="J145" i="3"/>
  <c r="J145" i="6"/>
  <c r="J146" i="5"/>
  <c r="J146" i="3"/>
  <c r="J146" i="6"/>
  <c r="J147" i="5"/>
  <c r="J147" i="3"/>
  <c r="J147" i="6"/>
  <c r="J148" i="5"/>
  <c r="J148" i="3"/>
  <c r="J148" i="6"/>
  <c r="J149" i="5"/>
  <c r="J149" i="3"/>
  <c r="J149" i="6"/>
  <c r="J150" i="5"/>
  <c r="J150" i="3"/>
  <c r="J150" i="6"/>
  <c r="J151" i="5"/>
  <c r="J151" i="3"/>
  <c r="J151" i="6"/>
  <c r="J152" i="5"/>
  <c r="J152" i="3"/>
  <c r="J152" i="6"/>
  <c r="J153" i="5"/>
  <c r="J153" i="3"/>
  <c r="J153" i="6"/>
  <c r="J154" i="5"/>
  <c r="J154" i="3"/>
  <c r="J154" i="6"/>
  <c r="J155" i="5"/>
  <c r="J155" i="3"/>
  <c r="J155" i="6"/>
  <c r="J156" i="5"/>
  <c r="J156" i="3"/>
  <c r="J156" i="6"/>
  <c r="J157" i="5"/>
  <c r="J157" i="3"/>
  <c r="J157" i="6"/>
  <c r="J158" i="5"/>
  <c r="J158" i="3"/>
  <c r="J158" i="6"/>
  <c r="J159" i="5"/>
  <c r="J159" i="3"/>
  <c r="J159" i="6"/>
  <c r="J160" i="5"/>
  <c r="J160" i="3"/>
  <c r="J160" i="6"/>
  <c r="J161" i="5"/>
  <c r="J161" i="3"/>
  <c r="J161" i="6"/>
  <c r="J162" i="5"/>
  <c r="J162" i="3"/>
  <c r="J162" i="6"/>
  <c r="J166" i="6"/>
  <c r="K3" i="5"/>
  <c r="K3" i="3"/>
  <c r="K3" i="6"/>
  <c r="K4" i="5"/>
  <c r="K4" i="3"/>
  <c r="K4" i="6"/>
  <c r="K5" i="5"/>
  <c r="K5" i="3"/>
  <c r="K5" i="6"/>
  <c r="K6" i="5"/>
  <c r="K6" i="3"/>
  <c r="K6" i="6"/>
  <c r="K7" i="5"/>
  <c r="K7" i="3"/>
  <c r="K7" i="6"/>
  <c r="K8" i="5"/>
  <c r="K8" i="3"/>
  <c r="K8" i="6"/>
  <c r="K9" i="5"/>
  <c r="K9" i="3"/>
  <c r="K9" i="6"/>
  <c r="K10" i="5"/>
  <c r="K10" i="3"/>
  <c r="K10" i="6"/>
  <c r="K11" i="5"/>
  <c r="K11" i="3"/>
  <c r="K11" i="6"/>
  <c r="K12" i="5"/>
  <c r="K12" i="3"/>
  <c r="K12" i="6"/>
  <c r="K13" i="5"/>
  <c r="K13" i="3"/>
  <c r="K13" i="6"/>
  <c r="K14" i="5"/>
  <c r="K14" i="3"/>
  <c r="K14" i="6"/>
  <c r="K15" i="5"/>
  <c r="K15" i="3"/>
  <c r="K15" i="6"/>
  <c r="K16" i="5"/>
  <c r="K16" i="3"/>
  <c r="K16" i="6"/>
  <c r="K17" i="5"/>
  <c r="K17" i="3"/>
  <c r="K17" i="6"/>
  <c r="K18" i="5"/>
  <c r="K18" i="3"/>
  <c r="K18" i="6"/>
  <c r="K19" i="5"/>
  <c r="K19" i="3"/>
  <c r="K19" i="6"/>
  <c r="K20" i="5"/>
  <c r="K20" i="3"/>
  <c r="K20" i="6"/>
  <c r="K21" i="5"/>
  <c r="K21" i="3"/>
  <c r="K21" i="6"/>
  <c r="K22" i="5"/>
  <c r="K22" i="3"/>
  <c r="K22" i="6"/>
  <c r="K23" i="5"/>
  <c r="K23" i="3"/>
  <c r="K23" i="6"/>
  <c r="K24" i="5"/>
  <c r="K24" i="3"/>
  <c r="K24" i="6"/>
  <c r="K25" i="5"/>
  <c r="K25" i="3"/>
  <c r="K25" i="6"/>
  <c r="K26" i="5"/>
  <c r="K26" i="3"/>
  <c r="K26" i="6"/>
  <c r="K27" i="5"/>
  <c r="K27" i="3"/>
  <c r="K27" i="6"/>
  <c r="K28" i="5"/>
  <c r="K28" i="3"/>
  <c r="K28" i="6"/>
  <c r="K29" i="5"/>
  <c r="K29" i="3"/>
  <c r="K29" i="6"/>
  <c r="K30" i="5"/>
  <c r="K30" i="3"/>
  <c r="K30" i="6"/>
  <c r="K31" i="5"/>
  <c r="K31" i="3"/>
  <c r="K31" i="6"/>
  <c r="K32" i="5"/>
  <c r="K32" i="3"/>
  <c r="K32" i="6"/>
  <c r="K33" i="5"/>
  <c r="K33" i="3"/>
  <c r="K33" i="6"/>
  <c r="K34" i="5"/>
  <c r="K34" i="3"/>
  <c r="K34" i="6"/>
  <c r="K35" i="5"/>
  <c r="K35" i="3"/>
  <c r="K35" i="6"/>
  <c r="K36" i="5"/>
  <c r="K36" i="3"/>
  <c r="K36" i="6"/>
  <c r="K37" i="5"/>
  <c r="K37" i="3"/>
  <c r="K37" i="6"/>
  <c r="K38" i="5"/>
  <c r="K38" i="3"/>
  <c r="K38" i="6"/>
  <c r="K39" i="5"/>
  <c r="K39" i="3"/>
  <c r="K39" i="6"/>
  <c r="K40" i="5"/>
  <c r="K40" i="3"/>
  <c r="K40" i="6"/>
  <c r="K41" i="5"/>
  <c r="K41" i="3"/>
  <c r="K41" i="6"/>
  <c r="K42" i="5"/>
  <c r="K42" i="3"/>
  <c r="K42" i="6"/>
  <c r="K43" i="5"/>
  <c r="K43" i="3"/>
  <c r="K43" i="6"/>
  <c r="K44" i="5"/>
  <c r="K44" i="3"/>
  <c r="K44" i="6"/>
  <c r="K45" i="5"/>
  <c r="K45" i="3"/>
  <c r="K45" i="6"/>
  <c r="K46" i="5"/>
  <c r="K46" i="3"/>
  <c r="K46" i="6"/>
  <c r="K47" i="5"/>
  <c r="K47" i="3"/>
  <c r="K47" i="6"/>
  <c r="K48" i="5"/>
  <c r="K48" i="3"/>
  <c r="K48" i="6"/>
  <c r="K49" i="5"/>
  <c r="K49" i="3"/>
  <c r="K49" i="6"/>
  <c r="K50" i="5"/>
  <c r="K50" i="3"/>
  <c r="K50" i="6"/>
  <c r="K51" i="5"/>
  <c r="K51" i="3"/>
  <c r="K51" i="6"/>
  <c r="K52" i="5"/>
  <c r="K52" i="3"/>
  <c r="K52" i="6"/>
  <c r="K53" i="5"/>
  <c r="K53" i="3"/>
  <c r="K53" i="6"/>
  <c r="K54" i="5"/>
  <c r="K54" i="3"/>
  <c r="K54" i="6"/>
  <c r="K55" i="5"/>
  <c r="K55" i="3"/>
  <c r="K55" i="6"/>
  <c r="K56" i="5"/>
  <c r="K56" i="3"/>
  <c r="K56" i="6"/>
  <c r="K57" i="5"/>
  <c r="K57" i="3"/>
  <c r="K57" i="6"/>
  <c r="K58" i="5"/>
  <c r="K58" i="3"/>
  <c r="K58" i="6"/>
  <c r="K59" i="5"/>
  <c r="K59" i="3"/>
  <c r="K59" i="6"/>
  <c r="K60" i="5"/>
  <c r="K60" i="3"/>
  <c r="K60" i="6"/>
  <c r="K61" i="5"/>
  <c r="K61" i="3"/>
  <c r="K61" i="6"/>
  <c r="K62" i="5"/>
  <c r="K62" i="3"/>
  <c r="K62" i="6"/>
  <c r="K63" i="5"/>
  <c r="K63" i="3"/>
  <c r="K63" i="6"/>
  <c r="K64" i="5"/>
  <c r="K64" i="3"/>
  <c r="K64" i="6"/>
  <c r="K65" i="5"/>
  <c r="K65" i="3"/>
  <c r="K65" i="6"/>
  <c r="K66" i="5"/>
  <c r="K66" i="3"/>
  <c r="K66" i="6"/>
  <c r="K67" i="5"/>
  <c r="K67" i="3"/>
  <c r="K67" i="6"/>
  <c r="K68" i="5"/>
  <c r="K68" i="3"/>
  <c r="K68" i="6"/>
  <c r="K69" i="5"/>
  <c r="K69" i="3"/>
  <c r="K69" i="6"/>
  <c r="K70" i="5"/>
  <c r="K70" i="3"/>
  <c r="K70" i="6"/>
  <c r="K71" i="5"/>
  <c r="K71" i="3"/>
  <c r="K71" i="6"/>
  <c r="K72" i="5"/>
  <c r="K72" i="3"/>
  <c r="K72" i="6"/>
  <c r="K73" i="5"/>
  <c r="K73" i="3"/>
  <c r="K73" i="6"/>
  <c r="K74" i="5"/>
  <c r="K74" i="3"/>
  <c r="K74" i="6"/>
  <c r="K75" i="5"/>
  <c r="K75" i="3"/>
  <c r="K75" i="6"/>
  <c r="K76" i="5"/>
  <c r="K76" i="3"/>
  <c r="K76" i="6"/>
  <c r="K77" i="5"/>
  <c r="K77" i="3"/>
  <c r="K77" i="6"/>
  <c r="K78" i="5"/>
  <c r="K78" i="3"/>
  <c r="K78" i="6"/>
  <c r="K79" i="5"/>
  <c r="K79" i="3"/>
  <c r="K79" i="6"/>
  <c r="K80" i="5"/>
  <c r="K80" i="3"/>
  <c r="K80" i="6"/>
  <c r="K81" i="5"/>
  <c r="K81" i="3"/>
  <c r="K81" i="6"/>
  <c r="K82" i="5"/>
  <c r="K82" i="3"/>
  <c r="K82" i="6"/>
  <c r="K83" i="5"/>
  <c r="K83" i="3"/>
  <c r="K83" i="6"/>
  <c r="K84" i="5"/>
  <c r="K84" i="3"/>
  <c r="K84" i="6"/>
  <c r="K85" i="5"/>
  <c r="K85" i="3"/>
  <c r="K85" i="6"/>
  <c r="K86" i="5"/>
  <c r="K86" i="3"/>
  <c r="K86" i="6"/>
  <c r="K87" i="5"/>
  <c r="K87" i="3"/>
  <c r="K87" i="6"/>
  <c r="K88" i="5"/>
  <c r="K88" i="3"/>
  <c r="K88" i="6"/>
  <c r="K89" i="5"/>
  <c r="K89" i="3"/>
  <c r="K89" i="6"/>
  <c r="K90" i="5"/>
  <c r="K90" i="3"/>
  <c r="K90" i="6"/>
  <c r="K91" i="5"/>
  <c r="K91" i="3"/>
  <c r="K91" i="6"/>
  <c r="K92" i="5"/>
  <c r="K92" i="3"/>
  <c r="K92" i="6"/>
  <c r="K93" i="5"/>
  <c r="K93" i="3"/>
  <c r="K93" i="6"/>
  <c r="K94" i="5"/>
  <c r="K94" i="3"/>
  <c r="K94" i="6"/>
  <c r="K95" i="5"/>
  <c r="K95" i="3"/>
  <c r="K95" i="6"/>
  <c r="K96" i="5"/>
  <c r="K96" i="3"/>
  <c r="K96" i="6"/>
  <c r="K97" i="5"/>
  <c r="K97" i="3"/>
  <c r="K97" i="6"/>
  <c r="K98" i="5"/>
  <c r="K98" i="3"/>
  <c r="K98" i="6"/>
  <c r="K99" i="5"/>
  <c r="K99" i="3"/>
  <c r="K99" i="6"/>
  <c r="K100" i="5"/>
  <c r="K100" i="3"/>
  <c r="K100" i="6"/>
  <c r="K101" i="5"/>
  <c r="K101" i="3"/>
  <c r="K101" i="6"/>
  <c r="K102" i="5"/>
  <c r="K102" i="3"/>
  <c r="K102" i="6"/>
  <c r="K103" i="5"/>
  <c r="K103" i="3"/>
  <c r="K103" i="6"/>
  <c r="K104" i="5"/>
  <c r="K104" i="3"/>
  <c r="K104" i="6"/>
  <c r="K105" i="5"/>
  <c r="K105" i="3"/>
  <c r="K105" i="6"/>
  <c r="K106" i="5"/>
  <c r="K106" i="3"/>
  <c r="K106" i="6"/>
  <c r="K107" i="5"/>
  <c r="K107" i="3"/>
  <c r="K107" i="6"/>
  <c r="K108" i="5"/>
  <c r="K108" i="3"/>
  <c r="K108" i="6"/>
  <c r="K109" i="5"/>
  <c r="K109" i="3"/>
  <c r="K109" i="6"/>
  <c r="K110" i="5"/>
  <c r="K110" i="3"/>
  <c r="K110" i="6"/>
  <c r="K111" i="5"/>
  <c r="K111" i="3"/>
  <c r="K111" i="6"/>
  <c r="K112" i="5"/>
  <c r="K112" i="3"/>
  <c r="K112" i="6"/>
  <c r="K113" i="5"/>
  <c r="K113" i="3"/>
  <c r="K113" i="6"/>
  <c r="K114" i="5"/>
  <c r="K114" i="3"/>
  <c r="K114" i="6"/>
  <c r="K115" i="5"/>
  <c r="K115" i="3"/>
  <c r="K115" i="6"/>
  <c r="K116" i="5"/>
  <c r="K116" i="3"/>
  <c r="K116" i="6"/>
  <c r="K117" i="5"/>
  <c r="K117" i="3"/>
  <c r="K117" i="6"/>
  <c r="K118" i="5"/>
  <c r="K118" i="3"/>
  <c r="K118" i="6"/>
  <c r="K119" i="5"/>
  <c r="K119" i="3"/>
  <c r="K119" i="6"/>
  <c r="K120" i="5"/>
  <c r="K120" i="3"/>
  <c r="K120" i="6"/>
  <c r="K121" i="5"/>
  <c r="K121" i="3"/>
  <c r="K121" i="6"/>
  <c r="K122" i="5"/>
  <c r="K122" i="3"/>
  <c r="K122" i="6"/>
  <c r="K123" i="5"/>
  <c r="K123" i="3"/>
  <c r="K123" i="6"/>
  <c r="K124" i="5"/>
  <c r="K124" i="3"/>
  <c r="K124" i="6"/>
  <c r="K125" i="5"/>
  <c r="K125" i="3"/>
  <c r="K125" i="6"/>
  <c r="K126" i="5"/>
  <c r="K126" i="3"/>
  <c r="K126" i="6"/>
  <c r="K127" i="5"/>
  <c r="K127" i="3"/>
  <c r="K127" i="6"/>
  <c r="K128" i="5"/>
  <c r="K128" i="3"/>
  <c r="K128" i="6"/>
  <c r="K129" i="5"/>
  <c r="K129" i="3"/>
  <c r="K129" i="6"/>
  <c r="K130" i="5"/>
  <c r="K130" i="3"/>
  <c r="K130" i="6"/>
  <c r="K131" i="5"/>
  <c r="K131" i="3"/>
  <c r="K131" i="6"/>
  <c r="K132" i="5"/>
  <c r="K132" i="3"/>
  <c r="K132" i="6"/>
  <c r="K133" i="5"/>
  <c r="K133" i="3"/>
  <c r="K133" i="6"/>
  <c r="K134" i="5"/>
  <c r="K134" i="3"/>
  <c r="K134" i="6"/>
  <c r="K135" i="5"/>
  <c r="K135" i="3"/>
  <c r="K135" i="6"/>
  <c r="K136" i="5"/>
  <c r="K136" i="3"/>
  <c r="K136" i="6"/>
  <c r="K137" i="5"/>
  <c r="K137" i="3"/>
  <c r="K137" i="6"/>
  <c r="K138" i="5"/>
  <c r="K138" i="3"/>
  <c r="K138" i="6"/>
  <c r="K139" i="5"/>
  <c r="K139" i="3"/>
  <c r="K139" i="6"/>
  <c r="K140" i="5"/>
  <c r="K140" i="3"/>
  <c r="K140" i="6"/>
  <c r="K141" i="5"/>
  <c r="K141" i="3"/>
  <c r="K141" i="6"/>
  <c r="K142" i="5"/>
  <c r="K142" i="3"/>
  <c r="K142" i="6"/>
  <c r="K143" i="5"/>
  <c r="K143" i="3"/>
  <c r="K143" i="6"/>
  <c r="K144" i="5"/>
  <c r="K144" i="3"/>
  <c r="K144" i="6"/>
  <c r="K145" i="5"/>
  <c r="K145" i="3"/>
  <c r="K145" i="6"/>
  <c r="K146" i="5"/>
  <c r="K146" i="3"/>
  <c r="K146" i="6"/>
  <c r="K147" i="5"/>
  <c r="K147" i="3"/>
  <c r="K147" i="6"/>
  <c r="K148" i="5"/>
  <c r="K148" i="3"/>
  <c r="K148" i="6"/>
  <c r="K149" i="5"/>
  <c r="K149" i="3"/>
  <c r="K149" i="6"/>
  <c r="K150" i="5"/>
  <c r="K150" i="3"/>
  <c r="K150" i="6"/>
  <c r="K151" i="5"/>
  <c r="K151" i="3"/>
  <c r="K151" i="6"/>
  <c r="K152" i="5"/>
  <c r="K152" i="3"/>
  <c r="K152" i="6"/>
  <c r="K153" i="5"/>
  <c r="K153" i="3"/>
  <c r="K153" i="6"/>
  <c r="K154" i="5"/>
  <c r="K154" i="3"/>
  <c r="K154" i="6"/>
  <c r="K155" i="5"/>
  <c r="K155" i="3"/>
  <c r="K155" i="6"/>
  <c r="K156" i="5"/>
  <c r="K156" i="3"/>
  <c r="K156" i="6"/>
  <c r="K157" i="5"/>
  <c r="K157" i="3"/>
  <c r="K157" i="6"/>
  <c r="K158" i="5"/>
  <c r="K158" i="3"/>
  <c r="K158" i="6"/>
  <c r="K159" i="5"/>
  <c r="K159" i="3"/>
  <c r="K159" i="6"/>
  <c r="K160" i="5"/>
  <c r="K160" i="3"/>
  <c r="K160" i="6"/>
  <c r="K161" i="5"/>
  <c r="K161" i="3"/>
  <c r="K161" i="6"/>
  <c r="K162" i="5"/>
  <c r="K162" i="3"/>
  <c r="K162" i="6"/>
  <c r="K166" i="6"/>
  <c r="L3" i="5"/>
  <c r="L3" i="3"/>
  <c r="L3" i="6"/>
  <c r="L4" i="5"/>
  <c r="L4" i="3"/>
  <c r="L4" i="6"/>
  <c r="L5" i="5"/>
  <c r="L5" i="3"/>
  <c r="L5" i="6"/>
  <c r="L6" i="5"/>
  <c r="L6" i="3"/>
  <c r="L6" i="6"/>
  <c r="L7" i="5"/>
  <c r="L7" i="3"/>
  <c r="L7" i="6"/>
  <c r="L8" i="5"/>
  <c r="L8" i="3"/>
  <c r="L8" i="6"/>
  <c r="L9" i="5"/>
  <c r="L9" i="3"/>
  <c r="L9" i="6"/>
  <c r="L10" i="5"/>
  <c r="L10" i="3"/>
  <c r="L10" i="6"/>
  <c r="L11" i="5"/>
  <c r="L11" i="3"/>
  <c r="L11" i="6"/>
  <c r="L12" i="5"/>
  <c r="L12" i="3"/>
  <c r="L12" i="6"/>
  <c r="L13" i="5"/>
  <c r="L13" i="3"/>
  <c r="L13" i="6"/>
  <c r="L14" i="5"/>
  <c r="L14" i="3"/>
  <c r="L14" i="6"/>
  <c r="L15" i="5"/>
  <c r="L15" i="3"/>
  <c r="L15" i="6"/>
  <c r="L16" i="5"/>
  <c r="L16" i="3"/>
  <c r="L16" i="6"/>
  <c r="L17" i="5"/>
  <c r="L17" i="3"/>
  <c r="L17" i="6"/>
  <c r="L18" i="5"/>
  <c r="L18" i="3"/>
  <c r="L18" i="6"/>
  <c r="L19" i="5"/>
  <c r="L19" i="3"/>
  <c r="L19" i="6"/>
  <c r="L20" i="5"/>
  <c r="L20" i="3"/>
  <c r="L20" i="6"/>
  <c r="L21" i="5"/>
  <c r="L21" i="3"/>
  <c r="L21" i="6"/>
  <c r="L22" i="5"/>
  <c r="L22" i="3"/>
  <c r="L22" i="6"/>
  <c r="L23" i="6"/>
  <c r="L24" i="5"/>
  <c r="L24" i="3"/>
  <c r="L24" i="6"/>
  <c r="L25" i="5"/>
  <c r="L25" i="3"/>
  <c r="L25" i="6"/>
  <c r="L26" i="5"/>
  <c r="L26" i="3"/>
  <c r="L26" i="6"/>
  <c r="L27" i="5"/>
  <c r="L27" i="3"/>
  <c r="L27" i="6"/>
  <c r="L28" i="5"/>
  <c r="L28" i="3"/>
  <c r="L28" i="6"/>
  <c r="L29" i="6"/>
  <c r="L30" i="5"/>
  <c r="L30" i="3"/>
  <c r="L30" i="6"/>
  <c r="L31" i="5"/>
  <c r="L31" i="3"/>
  <c r="L31" i="6"/>
  <c r="L32" i="6"/>
  <c r="L33" i="5"/>
  <c r="L33" i="3"/>
  <c r="L33" i="6"/>
  <c r="L34" i="5"/>
  <c r="L34" i="3"/>
  <c r="L34" i="6"/>
  <c r="L35" i="5"/>
  <c r="L35" i="3"/>
  <c r="L35" i="6"/>
  <c r="L36" i="5"/>
  <c r="L36" i="3"/>
  <c r="L36" i="6"/>
  <c r="L37" i="5"/>
  <c r="L37" i="3"/>
  <c r="L37" i="6"/>
  <c r="L38" i="5"/>
  <c r="L38" i="3"/>
  <c r="L38" i="6"/>
  <c r="L39" i="5"/>
  <c r="L39" i="3"/>
  <c r="L39" i="6"/>
  <c r="L40" i="5"/>
  <c r="L40" i="3"/>
  <c r="L40" i="6"/>
  <c r="L41" i="5"/>
  <c r="L41" i="3"/>
  <c r="L41" i="6"/>
  <c r="L42" i="5"/>
  <c r="L42" i="3"/>
  <c r="L42" i="6"/>
  <c r="L43" i="5"/>
  <c r="L43" i="3"/>
  <c r="L43" i="6"/>
  <c r="L44" i="6"/>
  <c r="L45" i="5"/>
  <c r="L45" i="3"/>
  <c r="L45" i="6"/>
  <c r="L46" i="6"/>
  <c r="L47" i="5"/>
  <c r="L47" i="3"/>
  <c r="L47" i="6"/>
  <c r="L48" i="6"/>
  <c r="L49" i="5"/>
  <c r="L49" i="3"/>
  <c r="L49" i="6"/>
  <c r="L50" i="5"/>
  <c r="L50" i="3"/>
  <c r="L50" i="6"/>
  <c r="L51" i="5"/>
  <c r="L51" i="3"/>
  <c r="L51" i="6"/>
  <c r="L52" i="5"/>
  <c r="L52" i="3"/>
  <c r="L52" i="6"/>
  <c r="L53" i="5"/>
  <c r="L53" i="3"/>
  <c r="L53" i="6"/>
  <c r="L54" i="5"/>
  <c r="L54" i="3"/>
  <c r="L54" i="6"/>
  <c r="L55" i="5"/>
  <c r="L55" i="3"/>
  <c r="L55" i="6"/>
  <c r="L56" i="6"/>
  <c r="L57" i="5"/>
  <c r="L57" i="3"/>
  <c r="L57" i="6"/>
  <c r="L58" i="5"/>
  <c r="L58" i="3"/>
  <c r="L58" i="6"/>
  <c r="L59" i="5"/>
  <c r="L59" i="3"/>
  <c r="L59" i="6"/>
  <c r="L60" i="6"/>
  <c r="L61" i="5"/>
  <c r="L61" i="3"/>
  <c r="L61" i="6"/>
  <c r="L62" i="5"/>
  <c r="L62" i="3"/>
  <c r="L62" i="6"/>
  <c r="L63" i="5"/>
  <c r="L63" i="3"/>
  <c r="L63" i="6"/>
  <c r="L64" i="6"/>
  <c r="L65" i="5"/>
  <c r="L65" i="3"/>
  <c r="L65" i="6"/>
  <c r="L66" i="6"/>
  <c r="L67" i="5"/>
  <c r="L67" i="3"/>
  <c r="L67" i="6"/>
  <c r="L68" i="6"/>
  <c r="L69" i="5"/>
  <c r="L69" i="3"/>
  <c r="L69" i="6"/>
  <c r="L70" i="5"/>
  <c r="L70" i="3"/>
  <c r="L70" i="6"/>
  <c r="L71" i="5"/>
  <c r="L71" i="3"/>
  <c r="L71" i="6"/>
  <c r="L72" i="5"/>
  <c r="L72" i="3"/>
  <c r="L72" i="6"/>
  <c r="L73" i="5"/>
  <c r="L73" i="3"/>
  <c r="L73" i="6"/>
  <c r="L74" i="6"/>
  <c r="L75" i="5"/>
  <c r="L75" i="3"/>
  <c r="L75" i="6"/>
  <c r="L76" i="5"/>
  <c r="L76" i="3"/>
  <c r="L76" i="6"/>
  <c r="L77" i="5"/>
  <c r="L77" i="3"/>
  <c r="L77" i="6"/>
  <c r="L78" i="5"/>
  <c r="L78" i="3"/>
  <c r="L78" i="6"/>
  <c r="L79" i="5"/>
  <c r="L79" i="3"/>
  <c r="L79" i="6"/>
  <c r="L80" i="5"/>
  <c r="L80" i="3"/>
  <c r="L80" i="6"/>
  <c r="L81" i="5"/>
  <c r="L81" i="3"/>
  <c r="L81" i="6"/>
  <c r="L82" i="5"/>
  <c r="L82" i="3"/>
  <c r="L82" i="6"/>
  <c r="L83" i="5"/>
  <c r="L83" i="3"/>
  <c r="L83" i="6"/>
  <c r="L84" i="5"/>
  <c r="L84" i="3"/>
  <c r="L84" i="6"/>
  <c r="L85" i="5"/>
  <c r="L85" i="3"/>
  <c r="L85" i="6"/>
  <c r="L86" i="5"/>
  <c r="L86" i="3"/>
  <c r="L86" i="6"/>
  <c r="L87" i="5"/>
  <c r="L87" i="3"/>
  <c r="L87" i="6"/>
  <c r="L88" i="5"/>
  <c r="L88" i="3"/>
  <c r="L88" i="6"/>
  <c r="L89" i="6"/>
  <c r="L90" i="5"/>
  <c r="L90" i="3"/>
  <c r="L90" i="6"/>
  <c r="L91" i="5"/>
  <c r="L91" i="3"/>
  <c r="L91" i="6"/>
  <c r="L92" i="5"/>
  <c r="L92" i="3"/>
  <c r="L92" i="6"/>
  <c r="L93" i="5"/>
  <c r="L93" i="3"/>
  <c r="L93" i="6"/>
  <c r="L94" i="5"/>
  <c r="L94" i="3"/>
  <c r="L94" i="6"/>
  <c r="L95" i="6"/>
  <c r="L96" i="5"/>
  <c r="L96" i="3"/>
  <c r="L96" i="6"/>
  <c r="L97" i="5"/>
  <c r="L97" i="3"/>
  <c r="L97" i="6"/>
  <c r="L98" i="6"/>
  <c r="L99" i="5"/>
  <c r="L99" i="3"/>
  <c r="L99" i="6"/>
  <c r="L100" i="5"/>
  <c r="L100" i="3"/>
  <c r="L100" i="6"/>
  <c r="L101" i="5"/>
  <c r="L101" i="3"/>
  <c r="L101" i="6"/>
  <c r="L102" i="5"/>
  <c r="L102" i="3"/>
  <c r="L102" i="6"/>
  <c r="L103" i="5"/>
  <c r="L103" i="3"/>
  <c r="L103" i="6"/>
  <c r="L104" i="5"/>
  <c r="L104" i="3"/>
  <c r="L104" i="6"/>
  <c r="L105" i="5"/>
  <c r="L105" i="3"/>
  <c r="L105" i="6"/>
  <c r="L106" i="5"/>
  <c r="L106" i="3"/>
  <c r="L106" i="6"/>
  <c r="L107" i="5"/>
  <c r="L107" i="3"/>
  <c r="L107" i="6"/>
  <c r="L108" i="5"/>
  <c r="L108" i="3"/>
  <c r="L108" i="6"/>
  <c r="L109" i="5"/>
  <c r="L109" i="3"/>
  <c r="L109" i="6"/>
  <c r="L110" i="6"/>
  <c r="L111" i="6"/>
  <c r="L112" i="6"/>
  <c r="L113" i="6"/>
  <c r="L114" i="5"/>
  <c r="L114" i="3"/>
  <c r="L114" i="6"/>
  <c r="L115" i="5"/>
  <c r="L115" i="3"/>
  <c r="L115" i="6"/>
  <c r="L116" i="5"/>
  <c r="L116" i="3"/>
  <c r="L116" i="6"/>
  <c r="L117" i="6"/>
  <c r="L118" i="5"/>
  <c r="L118" i="3"/>
  <c r="L118" i="6"/>
  <c r="L119" i="5"/>
  <c r="L119" i="3"/>
  <c r="L119" i="6"/>
  <c r="L120" i="5"/>
  <c r="L120" i="3"/>
  <c r="L120" i="6"/>
  <c r="L121" i="5"/>
  <c r="L121" i="3"/>
  <c r="L121" i="6"/>
  <c r="L122" i="5"/>
  <c r="L122" i="3"/>
  <c r="L122" i="6"/>
  <c r="L123" i="5"/>
  <c r="L123" i="3"/>
  <c r="L123" i="6"/>
  <c r="L124" i="5"/>
  <c r="L124" i="3"/>
  <c r="L124" i="6"/>
  <c r="L125" i="5"/>
  <c r="L125" i="3"/>
  <c r="L125" i="6"/>
  <c r="L126" i="5"/>
  <c r="L126" i="3"/>
  <c r="L126" i="6"/>
  <c r="L127" i="5"/>
  <c r="L127" i="3"/>
  <c r="L127" i="6"/>
  <c r="L128" i="5"/>
  <c r="L128" i="3"/>
  <c r="L128" i="6"/>
  <c r="L129" i="5"/>
  <c r="L129" i="3"/>
  <c r="L129" i="6"/>
  <c r="L130" i="5"/>
  <c r="L130" i="3"/>
  <c r="L130" i="6"/>
  <c r="L131" i="5"/>
  <c r="L131" i="3"/>
  <c r="L131" i="6"/>
  <c r="L132" i="5"/>
  <c r="L132" i="3"/>
  <c r="L132" i="6"/>
  <c r="L133" i="5"/>
  <c r="L133" i="3"/>
  <c r="L133" i="6"/>
  <c r="L134" i="5"/>
  <c r="L134" i="3"/>
  <c r="L134" i="6"/>
  <c r="L135" i="5"/>
  <c r="L135" i="3"/>
  <c r="L135" i="6"/>
  <c r="L136" i="6"/>
  <c r="L137" i="6"/>
  <c r="L138" i="5"/>
  <c r="L138" i="3"/>
  <c r="L138" i="6"/>
  <c r="L139" i="5"/>
  <c r="L139" i="3"/>
  <c r="L139" i="6"/>
  <c r="L140" i="5"/>
  <c r="L140" i="3"/>
  <c r="L140" i="6"/>
  <c r="L141" i="5"/>
  <c r="L141" i="3"/>
  <c r="L141" i="6"/>
  <c r="L142" i="5"/>
  <c r="L142" i="3"/>
  <c r="L142" i="6"/>
  <c r="L143" i="5"/>
  <c r="L143" i="3"/>
  <c r="L143" i="6"/>
  <c r="L144" i="6"/>
  <c r="L145" i="6"/>
  <c r="L146" i="5"/>
  <c r="L146" i="3"/>
  <c r="L146" i="6"/>
  <c r="L147" i="5"/>
  <c r="L147" i="3"/>
  <c r="L147" i="6"/>
  <c r="L148" i="5"/>
  <c r="L148" i="3"/>
  <c r="L148" i="6"/>
  <c r="L149" i="5"/>
  <c r="L149" i="3"/>
  <c r="L149" i="6"/>
  <c r="L150" i="5"/>
  <c r="L150" i="3"/>
  <c r="L150" i="6"/>
  <c r="L151" i="5"/>
  <c r="L151" i="3"/>
  <c r="L151" i="6"/>
  <c r="L152" i="5"/>
  <c r="L152" i="3"/>
  <c r="L152" i="6"/>
  <c r="L153" i="5"/>
  <c r="L153" i="3"/>
  <c r="L153" i="6"/>
  <c r="L154" i="5"/>
  <c r="L154" i="3"/>
  <c r="L154" i="6"/>
  <c r="L155" i="6"/>
  <c r="L156" i="5"/>
  <c r="L156" i="3"/>
  <c r="L156" i="6"/>
  <c r="L157" i="5"/>
  <c r="L157" i="3"/>
  <c r="L157" i="6"/>
  <c r="L158" i="5"/>
  <c r="L158" i="3"/>
  <c r="L158" i="6"/>
  <c r="L159" i="5"/>
  <c r="L159" i="3"/>
  <c r="L159" i="6"/>
  <c r="L160" i="5"/>
  <c r="L160" i="3"/>
  <c r="L160" i="6"/>
  <c r="L161" i="5"/>
  <c r="L161" i="3"/>
  <c r="L161" i="6"/>
  <c r="L162" i="5"/>
  <c r="L162" i="3"/>
  <c r="L162" i="6"/>
  <c r="L166" i="6"/>
  <c r="M3" i="5"/>
  <c r="M3" i="3"/>
  <c r="M3" i="6"/>
  <c r="M4" i="5"/>
  <c r="M4" i="3"/>
  <c r="M4" i="6"/>
  <c r="M5" i="5"/>
  <c r="M5" i="3"/>
  <c r="M5" i="6"/>
  <c r="M6" i="5"/>
  <c r="M6" i="3"/>
  <c r="M6" i="6"/>
  <c r="M7" i="5"/>
  <c r="M7" i="3"/>
  <c r="M7" i="6"/>
  <c r="M8" i="5"/>
  <c r="M8" i="3"/>
  <c r="M8" i="6"/>
  <c r="M9" i="5"/>
  <c r="M9" i="3"/>
  <c r="M9" i="6"/>
  <c r="M10" i="5"/>
  <c r="M10" i="3"/>
  <c r="M10" i="6"/>
  <c r="M11" i="5"/>
  <c r="M11" i="3"/>
  <c r="M11" i="6"/>
  <c r="M12" i="5"/>
  <c r="M12" i="3"/>
  <c r="M12" i="6"/>
  <c r="M13" i="5"/>
  <c r="M13" i="3"/>
  <c r="M13" i="6"/>
  <c r="M14" i="5"/>
  <c r="M14" i="3"/>
  <c r="M14" i="6"/>
  <c r="M15" i="5"/>
  <c r="M15" i="3"/>
  <c r="M15" i="6"/>
  <c r="M16" i="5"/>
  <c r="M16" i="3"/>
  <c r="M16" i="6"/>
  <c r="M17" i="5"/>
  <c r="M17" i="3"/>
  <c r="M17" i="6"/>
  <c r="M18" i="5"/>
  <c r="M18" i="3"/>
  <c r="M18" i="6"/>
  <c r="M19" i="5"/>
  <c r="M19" i="3"/>
  <c r="M19" i="6"/>
  <c r="M20" i="5"/>
  <c r="M20" i="3"/>
  <c r="M20" i="6"/>
  <c r="M21" i="5"/>
  <c r="M21" i="3"/>
  <c r="M21" i="6"/>
  <c r="M22" i="5"/>
  <c r="M22" i="3"/>
  <c r="M22" i="6"/>
  <c r="M23" i="5"/>
  <c r="M23" i="3"/>
  <c r="M23" i="6"/>
  <c r="M24" i="5"/>
  <c r="M24" i="3"/>
  <c r="M24" i="6"/>
  <c r="M25" i="5"/>
  <c r="M25" i="3"/>
  <c r="M25" i="6"/>
  <c r="M26" i="5"/>
  <c r="M26" i="3"/>
  <c r="M26" i="6"/>
  <c r="M27" i="5"/>
  <c r="M27" i="3"/>
  <c r="M27" i="6"/>
  <c r="M28" i="5"/>
  <c r="M28" i="3"/>
  <c r="M28" i="6"/>
  <c r="M29" i="5"/>
  <c r="M29" i="3"/>
  <c r="M29" i="6"/>
  <c r="M30" i="5"/>
  <c r="M30" i="3"/>
  <c r="M30" i="6"/>
  <c r="M31" i="5"/>
  <c r="M31" i="3"/>
  <c r="M31" i="6"/>
  <c r="M32" i="5"/>
  <c r="M32" i="3"/>
  <c r="M32" i="6"/>
  <c r="M33" i="5"/>
  <c r="M33" i="3"/>
  <c r="M33" i="6"/>
  <c r="M34" i="5"/>
  <c r="M34" i="3"/>
  <c r="M34" i="6"/>
  <c r="M35" i="5"/>
  <c r="M35" i="3"/>
  <c r="M35" i="6"/>
  <c r="M36" i="5"/>
  <c r="M36" i="3"/>
  <c r="M36" i="6"/>
  <c r="M37" i="5"/>
  <c r="M37" i="3"/>
  <c r="M37" i="6"/>
  <c r="M38" i="5"/>
  <c r="M38" i="3"/>
  <c r="M38" i="6"/>
  <c r="M39" i="5"/>
  <c r="M39" i="3"/>
  <c r="M39" i="6"/>
  <c r="M40" i="5"/>
  <c r="M40" i="3"/>
  <c r="M40" i="6"/>
  <c r="M41" i="5"/>
  <c r="M41" i="3"/>
  <c r="M41" i="6"/>
  <c r="M42" i="5"/>
  <c r="M42" i="3"/>
  <c r="M42" i="6"/>
  <c r="M43" i="5"/>
  <c r="M43" i="3"/>
  <c r="M43" i="6"/>
  <c r="M44" i="5"/>
  <c r="M44" i="3"/>
  <c r="M44" i="6"/>
  <c r="M45" i="5"/>
  <c r="M45" i="3"/>
  <c r="M45" i="6"/>
  <c r="M46" i="5"/>
  <c r="M46" i="3"/>
  <c r="M46" i="6"/>
  <c r="M47" i="5"/>
  <c r="M47" i="3"/>
  <c r="M47" i="6"/>
  <c r="M48" i="5"/>
  <c r="M48" i="3"/>
  <c r="M48" i="6"/>
  <c r="M49" i="5"/>
  <c r="M49" i="3"/>
  <c r="M49" i="6"/>
  <c r="M50" i="5"/>
  <c r="M50" i="3"/>
  <c r="M50" i="6"/>
  <c r="M51" i="5"/>
  <c r="M51" i="3"/>
  <c r="M51" i="6"/>
  <c r="M52" i="5"/>
  <c r="M52" i="3"/>
  <c r="M52" i="6"/>
  <c r="M53" i="5"/>
  <c r="M53" i="3"/>
  <c r="M53" i="6"/>
  <c r="M54" i="5"/>
  <c r="M54" i="3"/>
  <c r="M54" i="6"/>
  <c r="M55" i="5"/>
  <c r="M55" i="3"/>
  <c r="M55" i="6"/>
  <c r="M56" i="5"/>
  <c r="M56" i="3"/>
  <c r="M56" i="6"/>
  <c r="M57" i="5"/>
  <c r="M57" i="3"/>
  <c r="M57" i="6"/>
  <c r="M58" i="5"/>
  <c r="M58" i="3"/>
  <c r="M58" i="6"/>
  <c r="M59" i="5"/>
  <c r="M59" i="3"/>
  <c r="M59" i="6"/>
  <c r="M60" i="5"/>
  <c r="M60" i="3"/>
  <c r="M60" i="6"/>
  <c r="M61" i="5"/>
  <c r="M61" i="3"/>
  <c r="M61" i="6"/>
  <c r="M62" i="5"/>
  <c r="M62" i="3"/>
  <c r="M62" i="6"/>
  <c r="M63" i="5"/>
  <c r="M63" i="3"/>
  <c r="M63" i="6"/>
  <c r="M64" i="5"/>
  <c r="M64" i="3"/>
  <c r="M64" i="6"/>
  <c r="M65" i="5"/>
  <c r="M65" i="3"/>
  <c r="M65" i="6"/>
  <c r="M66" i="5"/>
  <c r="M66" i="3"/>
  <c r="M66" i="6"/>
  <c r="M67" i="5"/>
  <c r="M67" i="3"/>
  <c r="M67" i="6"/>
  <c r="M68" i="5"/>
  <c r="M68" i="3"/>
  <c r="M68" i="6"/>
  <c r="M69" i="5"/>
  <c r="M69" i="3"/>
  <c r="M69" i="6"/>
  <c r="M70" i="5"/>
  <c r="M70" i="3"/>
  <c r="M70" i="6"/>
  <c r="M71" i="5"/>
  <c r="M71" i="3"/>
  <c r="M71" i="6"/>
  <c r="M72" i="5"/>
  <c r="M72" i="3"/>
  <c r="M72" i="6"/>
  <c r="M73" i="5"/>
  <c r="M73" i="3"/>
  <c r="M73" i="6"/>
  <c r="M74" i="5"/>
  <c r="M74" i="3"/>
  <c r="M74" i="6"/>
  <c r="M75" i="5"/>
  <c r="M75" i="3"/>
  <c r="M75" i="6"/>
  <c r="M76" i="5"/>
  <c r="M76" i="3"/>
  <c r="M76" i="6"/>
  <c r="M77" i="5"/>
  <c r="M77" i="3"/>
  <c r="M77" i="6"/>
  <c r="M78" i="5"/>
  <c r="M78" i="3"/>
  <c r="M78" i="6"/>
  <c r="M79" i="5"/>
  <c r="M79" i="3"/>
  <c r="M79" i="6"/>
  <c r="M80" i="5"/>
  <c r="M80" i="3"/>
  <c r="M80" i="6"/>
  <c r="M81" i="5"/>
  <c r="M81" i="3"/>
  <c r="M81" i="6"/>
  <c r="M82" i="5"/>
  <c r="M82" i="3"/>
  <c r="M82" i="6"/>
  <c r="M83" i="5"/>
  <c r="M83" i="3"/>
  <c r="M83" i="6"/>
  <c r="M84" i="5"/>
  <c r="M84" i="3"/>
  <c r="M84" i="6"/>
  <c r="M85" i="5"/>
  <c r="M85" i="3"/>
  <c r="M85" i="6"/>
  <c r="M86" i="5"/>
  <c r="M86" i="3"/>
  <c r="M86" i="6"/>
  <c r="M87" i="5"/>
  <c r="M87" i="3"/>
  <c r="M87" i="6"/>
  <c r="M88" i="5"/>
  <c r="M88" i="3"/>
  <c r="M88" i="6"/>
  <c r="M89" i="5"/>
  <c r="M89" i="3"/>
  <c r="M89" i="6"/>
  <c r="M90" i="5"/>
  <c r="M90" i="3"/>
  <c r="M90" i="6"/>
  <c r="M91" i="5"/>
  <c r="M91" i="3"/>
  <c r="M91" i="6"/>
  <c r="M92" i="5"/>
  <c r="M92" i="3"/>
  <c r="M92" i="6"/>
  <c r="M93" i="5"/>
  <c r="M93" i="3"/>
  <c r="M93" i="6"/>
  <c r="M94" i="5"/>
  <c r="M94" i="3"/>
  <c r="M94" i="6"/>
  <c r="M95" i="5"/>
  <c r="M95" i="3"/>
  <c r="M95" i="6"/>
  <c r="M96" i="5"/>
  <c r="M96" i="3"/>
  <c r="M96" i="6"/>
  <c r="M97" i="5"/>
  <c r="M97" i="3"/>
  <c r="M97" i="6"/>
  <c r="M98" i="5"/>
  <c r="M98" i="3"/>
  <c r="M98" i="6"/>
  <c r="M99" i="5"/>
  <c r="M99" i="3"/>
  <c r="M99" i="6"/>
  <c r="M100" i="5"/>
  <c r="M100" i="3"/>
  <c r="M100" i="6"/>
  <c r="M101" i="5"/>
  <c r="M101" i="3"/>
  <c r="M101" i="6"/>
  <c r="M102" i="5"/>
  <c r="M102" i="3"/>
  <c r="M102" i="6"/>
  <c r="M103" i="5"/>
  <c r="M103" i="3"/>
  <c r="M103" i="6"/>
  <c r="M104" i="5"/>
  <c r="M104" i="3"/>
  <c r="M104" i="6"/>
  <c r="M105" i="5"/>
  <c r="M105" i="3"/>
  <c r="M105" i="6"/>
  <c r="M106" i="5"/>
  <c r="M106" i="3"/>
  <c r="M106" i="6"/>
  <c r="M107" i="5"/>
  <c r="M107" i="3"/>
  <c r="M107" i="6"/>
  <c r="M108" i="5"/>
  <c r="M108" i="3"/>
  <c r="M108" i="6"/>
  <c r="M109" i="5"/>
  <c r="M109" i="3"/>
  <c r="M109" i="6"/>
  <c r="M110" i="5"/>
  <c r="M110" i="3"/>
  <c r="M110" i="6"/>
  <c r="M111" i="5"/>
  <c r="M111" i="3"/>
  <c r="M111" i="6"/>
  <c r="M112" i="5"/>
  <c r="M112" i="3"/>
  <c r="M112" i="6"/>
  <c r="M113" i="5"/>
  <c r="M113" i="3"/>
  <c r="M113" i="6"/>
  <c r="M114" i="5"/>
  <c r="M114" i="3"/>
  <c r="M114" i="6"/>
  <c r="M115" i="5"/>
  <c r="M115" i="3"/>
  <c r="M115" i="6"/>
  <c r="M116" i="5"/>
  <c r="M116" i="3"/>
  <c r="M116" i="6"/>
  <c r="M117" i="5"/>
  <c r="M117" i="3"/>
  <c r="M117" i="6"/>
  <c r="M118" i="5"/>
  <c r="M118" i="3"/>
  <c r="M118" i="6"/>
  <c r="M119" i="5"/>
  <c r="M119" i="3"/>
  <c r="M119" i="6"/>
  <c r="M120" i="5"/>
  <c r="M120" i="3"/>
  <c r="M120" i="6"/>
  <c r="M121" i="5"/>
  <c r="M121" i="3"/>
  <c r="M121" i="6"/>
  <c r="M122" i="5"/>
  <c r="M122" i="3"/>
  <c r="M122" i="6"/>
  <c r="M123" i="5"/>
  <c r="M123" i="3"/>
  <c r="M123" i="6"/>
  <c r="M124" i="5"/>
  <c r="M124" i="3"/>
  <c r="M124" i="6"/>
  <c r="M125" i="5"/>
  <c r="M125" i="3"/>
  <c r="M125" i="6"/>
  <c r="M126" i="5"/>
  <c r="M126" i="3"/>
  <c r="M126" i="6"/>
  <c r="M127" i="5"/>
  <c r="M127" i="3"/>
  <c r="M127" i="6"/>
  <c r="M128" i="5"/>
  <c r="M128" i="3"/>
  <c r="M128" i="6"/>
  <c r="M129" i="5"/>
  <c r="M129" i="3"/>
  <c r="M129" i="6"/>
  <c r="M130" i="5"/>
  <c r="M130" i="3"/>
  <c r="M130" i="6"/>
  <c r="M131" i="5"/>
  <c r="M131" i="3"/>
  <c r="M131" i="6"/>
  <c r="M132" i="5"/>
  <c r="M132" i="3"/>
  <c r="M132" i="6"/>
  <c r="M133" i="5"/>
  <c r="M133" i="3"/>
  <c r="M133" i="6"/>
  <c r="M134" i="5"/>
  <c r="M134" i="3"/>
  <c r="M134" i="6"/>
  <c r="M135" i="5"/>
  <c r="M135" i="3"/>
  <c r="M135" i="6"/>
  <c r="M136" i="5"/>
  <c r="M136" i="3"/>
  <c r="M136" i="6"/>
  <c r="M137" i="5"/>
  <c r="M137" i="3"/>
  <c r="M137" i="6"/>
  <c r="M138" i="5"/>
  <c r="M138" i="3"/>
  <c r="M138" i="6"/>
  <c r="M139" i="5"/>
  <c r="M139" i="3"/>
  <c r="M139" i="6"/>
  <c r="M140" i="5"/>
  <c r="M140" i="3"/>
  <c r="M140" i="6"/>
  <c r="M141" i="5"/>
  <c r="M141" i="3"/>
  <c r="M141" i="6"/>
  <c r="M142" i="5"/>
  <c r="M142" i="3"/>
  <c r="M142" i="6"/>
  <c r="M143" i="5"/>
  <c r="M143" i="3"/>
  <c r="M143" i="6"/>
  <c r="M144" i="5"/>
  <c r="M144" i="3"/>
  <c r="M144" i="6"/>
  <c r="M145" i="5"/>
  <c r="M145" i="3"/>
  <c r="M145" i="6"/>
  <c r="M146" i="5"/>
  <c r="M146" i="3"/>
  <c r="M146" i="6"/>
  <c r="M147" i="5"/>
  <c r="M147" i="3"/>
  <c r="M147" i="6"/>
  <c r="M148" i="5"/>
  <c r="M148" i="3"/>
  <c r="M148" i="6"/>
  <c r="M149" i="5"/>
  <c r="M149" i="3"/>
  <c r="M149" i="6"/>
  <c r="M150" i="5"/>
  <c r="M150" i="3"/>
  <c r="M150" i="6"/>
  <c r="M151" i="5"/>
  <c r="M151" i="3"/>
  <c r="M151" i="6"/>
  <c r="M152" i="5"/>
  <c r="M152" i="3"/>
  <c r="M152" i="6"/>
  <c r="M153" i="5"/>
  <c r="M153" i="3"/>
  <c r="M153" i="6"/>
  <c r="M154" i="5"/>
  <c r="M154" i="3"/>
  <c r="M154" i="6"/>
  <c r="M155" i="5"/>
  <c r="M155" i="3"/>
  <c r="M155" i="6"/>
  <c r="M156" i="5"/>
  <c r="M156" i="3"/>
  <c r="M156" i="6"/>
  <c r="M157" i="5"/>
  <c r="M157" i="3"/>
  <c r="M157" i="6"/>
  <c r="M158" i="5"/>
  <c r="M158" i="3"/>
  <c r="M158" i="6"/>
  <c r="M159" i="5"/>
  <c r="M159" i="3"/>
  <c r="M159" i="6"/>
  <c r="M160" i="5"/>
  <c r="M160" i="3"/>
  <c r="M160" i="6"/>
  <c r="M161" i="5"/>
  <c r="M161" i="3"/>
  <c r="M161" i="6"/>
  <c r="M162" i="5"/>
  <c r="M162" i="3"/>
  <c r="M162" i="6"/>
  <c r="M166" i="6"/>
  <c r="N3" i="5"/>
  <c r="N3" i="3"/>
  <c r="N3" i="6"/>
  <c r="N4" i="5"/>
  <c r="N4" i="3"/>
  <c r="N4" i="6"/>
  <c r="N5" i="5"/>
  <c r="N5" i="3"/>
  <c r="N5" i="6"/>
  <c r="N6" i="5"/>
  <c r="N6" i="3"/>
  <c r="N6" i="6"/>
  <c r="N7" i="5"/>
  <c r="N7" i="3"/>
  <c r="N7" i="6"/>
  <c r="N8" i="5"/>
  <c r="N8" i="3"/>
  <c r="N8" i="6"/>
  <c r="N9" i="5"/>
  <c r="N9" i="3"/>
  <c r="N9" i="6"/>
  <c r="N10" i="5"/>
  <c r="N10" i="3"/>
  <c r="N10" i="6"/>
  <c r="N11" i="5"/>
  <c r="N11" i="3"/>
  <c r="N11" i="6"/>
  <c r="N12" i="5"/>
  <c r="N12" i="3"/>
  <c r="N12" i="6"/>
  <c r="N13" i="5"/>
  <c r="N13" i="3"/>
  <c r="N13" i="6"/>
  <c r="N14" i="5"/>
  <c r="N14" i="3"/>
  <c r="N14" i="6"/>
  <c r="N15" i="5"/>
  <c r="N15" i="3"/>
  <c r="N15" i="6"/>
  <c r="N16" i="5"/>
  <c r="N16" i="3"/>
  <c r="N16" i="6"/>
  <c r="N17" i="5"/>
  <c r="N17" i="3"/>
  <c r="N17" i="6"/>
  <c r="N18" i="5"/>
  <c r="N18" i="3"/>
  <c r="N18" i="6"/>
  <c r="N19" i="5"/>
  <c r="N19" i="3"/>
  <c r="N19" i="6"/>
  <c r="N20" i="5"/>
  <c r="N20" i="3"/>
  <c r="N20" i="6"/>
  <c r="N21" i="5"/>
  <c r="N21" i="3"/>
  <c r="N21" i="6"/>
  <c r="N22" i="5"/>
  <c r="N22" i="3"/>
  <c r="N22" i="6"/>
  <c r="N23" i="5"/>
  <c r="N23" i="3"/>
  <c r="N23" i="6"/>
  <c r="N24" i="5"/>
  <c r="N24" i="3"/>
  <c r="N24" i="6"/>
  <c r="N25" i="5"/>
  <c r="N25" i="3"/>
  <c r="N25" i="6"/>
  <c r="N26" i="5"/>
  <c r="N26" i="3"/>
  <c r="N26" i="6"/>
  <c r="N27" i="5"/>
  <c r="N27" i="3"/>
  <c r="N27" i="6"/>
  <c r="N28" i="5"/>
  <c r="N28" i="3"/>
  <c r="N28" i="6"/>
  <c r="N29" i="5"/>
  <c r="N29" i="3"/>
  <c r="N29" i="6"/>
  <c r="N30" i="5"/>
  <c r="N30" i="3"/>
  <c r="N30" i="6"/>
  <c r="N31" i="5"/>
  <c r="N31" i="3"/>
  <c r="N31" i="6"/>
  <c r="N32" i="5"/>
  <c r="N32" i="3"/>
  <c r="N32" i="6"/>
  <c r="N33" i="5"/>
  <c r="N33" i="3"/>
  <c r="N33" i="6"/>
  <c r="N34" i="5"/>
  <c r="N34" i="3"/>
  <c r="N34" i="6"/>
  <c r="N35" i="5"/>
  <c r="N35" i="3"/>
  <c r="N35" i="6"/>
  <c r="N36" i="5"/>
  <c r="N36" i="3"/>
  <c r="N36" i="6"/>
  <c r="N37" i="5"/>
  <c r="N37" i="3"/>
  <c r="N37" i="6"/>
  <c r="N38" i="5"/>
  <c r="N38" i="3"/>
  <c r="N38" i="6"/>
  <c r="N39" i="5"/>
  <c r="N39" i="3"/>
  <c r="N39" i="6"/>
  <c r="N40" i="5"/>
  <c r="N40" i="3"/>
  <c r="N40" i="6"/>
  <c r="N41" i="5"/>
  <c r="N41" i="3"/>
  <c r="N41" i="6"/>
  <c r="N42" i="5"/>
  <c r="N42" i="3"/>
  <c r="N42" i="6"/>
  <c r="N43" i="5"/>
  <c r="N43" i="3"/>
  <c r="N43" i="6"/>
  <c r="N44" i="5"/>
  <c r="N44" i="3"/>
  <c r="N44" i="6"/>
  <c r="N45" i="5"/>
  <c r="N45" i="3"/>
  <c r="N45" i="6"/>
  <c r="N46" i="5"/>
  <c r="N46" i="3"/>
  <c r="N46" i="6"/>
  <c r="N47" i="5"/>
  <c r="N47" i="3"/>
  <c r="N47" i="6"/>
  <c r="N48" i="5"/>
  <c r="N48" i="3"/>
  <c r="N48" i="6"/>
  <c r="N49" i="5"/>
  <c r="N49" i="3"/>
  <c r="N49" i="6"/>
  <c r="N50" i="5"/>
  <c r="N50" i="3"/>
  <c r="N50" i="6"/>
  <c r="N51" i="5"/>
  <c r="N51" i="3"/>
  <c r="N51" i="6"/>
  <c r="N52" i="5"/>
  <c r="N52" i="3"/>
  <c r="N52" i="6"/>
  <c r="N53" i="5"/>
  <c r="N53" i="3"/>
  <c r="N53" i="6"/>
  <c r="N54" i="5"/>
  <c r="N54" i="3"/>
  <c r="N54" i="6"/>
  <c r="N55" i="5"/>
  <c r="N55" i="3"/>
  <c r="N55" i="6"/>
  <c r="N56" i="5"/>
  <c r="N56" i="3"/>
  <c r="N56" i="6"/>
  <c r="N57" i="5"/>
  <c r="N57" i="3"/>
  <c r="N57" i="6"/>
  <c r="N58" i="5"/>
  <c r="N58" i="3"/>
  <c r="N58" i="6"/>
  <c r="N59" i="5"/>
  <c r="N59" i="3"/>
  <c r="N59" i="6"/>
  <c r="N60" i="5"/>
  <c r="N60" i="3"/>
  <c r="N60" i="6"/>
  <c r="N61" i="5"/>
  <c r="N61" i="3"/>
  <c r="N61" i="6"/>
  <c r="N62" i="5"/>
  <c r="N62" i="3"/>
  <c r="N62" i="6"/>
  <c r="N63" i="5"/>
  <c r="N63" i="3"/>
  <c r="N63" i="6"/>
  <c r="N64" i="5"/>
  <c r="N64" i="3"/>
  <c r="N64" i="6"/>
  <c r="N65" i="5"/>
  <c r="N65" i="3"/>
  <c r="N65" i="6"/>
  <c r="N66" i="5"/>
  <c r="N66" i="3"/>
  <c r="N66" i="6"/>
  <c r="N67" i="5"/>
  <c r="N67" i="3"/>
  <c r="N67" i="6"/>
  <c r="N68" i="5"/>
  <c r="N68" i="3"/>
  <c r="N68" i="6"/>
  <c r="N69" i="5"/>
  <c r="N69" i="3"/>
  <c r="N69" i="6"/>
  <c r="N70" i="5"/>
  <c r="N70" i="3"/>
  <c r="N70" i="6"/>
  <c r="N71" i="5"/>
  <c r="N71" i="3"/>
  <c r="N71" i="6"/>
  <c r="N72" i="5"/>
  <c r="N72" i="3"/>
  <c r="N72" i="6"/>
  <c r="N73" i="5"/>
  <c r="N73" i="3"/>
  <c r="N73" i="6"/>
  <c r="N74" i="5"/>
  <c r="N74" i="3"/>
  <c r="N74" i="6"/>
  <c r="N75" i="5"/>
  <c r="N75" i="3"/>
  <c r="N75" i="6"/>
  <c r="N76" i="5"/>
  <c r="N76" i="3"/>
  <c r="N76" i="6"/>
  <c r="N77" i="5"/>
  <c r="N77" i="3"/>
  <c r="N77" i="6"/>
  <c r="N78" i="5"/>
  <c r="N78" i="3"/>
  <c r="N78" i="6"/>
  <c r="N79" i="5"/>
  <c r="N79" i="3"/>
  <c r="N79" i="6"/>
  <c r="N80" i="5"/>
  <c r="N80" i="3"/>
  <c r="N80" i="6"/>
  <c r="N81" i="5"/>
  <c r="N81" i="3"/>
  <c r="N81" i="6"/>
  <c r="N82" i="5"/>
  <c r="N82" i="3"/>
  <c r="N82" i="6"/>
  <c r="N83" i="5"/>
  <c r="N83" i="3"/>
  <c r="N83" i="6"/>
  <c r="N84" i="5"/>
  <c r="N84" i="3"/>
  <c r="N84" i="6"/>
  <c r="N85" i="5"/>
  <c r="N85" i="3"/>
  <c r="N85" i="6"/>
  <c r="N86" i="5"/>
  <c r="N86" i="3"/>
  <c r="N86" i="6"/>
  <c r="N87" i="5"/>
  <c r="N87" i="3"/>
  <c r="N87" i="6"/>
  <c r="N88" i="5"/>
  <c r="N88" i="3"/>
  <c r="N88" i="6"/>
  <c r="N89" i="5"/>
  <c r="N89" i="3"/>
  <c r="N89" i="6"/>
  <c r="N90" i="5"/>
  <c r="N90" i="3"/>
  <c r="N90" i="6"/>
  <c r="N91" i="5"/>
  <c r="N91" i="3"/>
  <c r="N91" i="6"/>
  <c r="N92" i="5"/>
  <c r="N92" i="3"/>
  <c r="N92" i="6"/>
  <c r="N93" i="5"/>
  <c r="N93" i="3"/>
  <c r="N93" i="6"/>
  <c r="N94" i="5"/>
  <c r="N94" i="3"/>
  <c r="N94" i="6"/>
  <c r="N95" i="5"/>
  <c r="N95" i="3"/>
  <c r="N95" i="6"/>
  <c r="N96" i="5"/>
  <c r="N96" i="3"/>
  <c r="N96" i="6"/>
  <c r="N97" i="5"/>
  <c r="N97" i="3"/>
  <c r="N97" i="6"/>
  <c r="N98" i="5"/>
  <c r="N98" i="3"/>
  <c r="N98" i="6"/>
  <c r="N99" i="5"/>
  <c r="N99" i="3"/>
  <c r="N99" i="6"/>
  <c r="N100" i="5"/>
  <c r="N100" i="3"/>
  <c r="N100" i="6"/>
  <c r="N101" i="5"/>
  <c r="N101" i="3"/>
  <c r="N101" i="6"/>
  <c r="N102" i="5"/>
  <c r="N102" i="3"/>
  <c r="N102" i="6"/>
  <c r="N103" i="5"/>
  <c r="N103" i="3"/>
  <c r="N103" i="6"/>
  <c r="N104" i="5"/>
  <c r="N104" i="3"/>
  <c r="N104" i="6"/>
  <c r="N105" i="5"/>
  <c r="N105" i="3"/>
  <c r="N105" i="6"/>
  <c r="N106" i="5"/>
  <c r="N106" i="3"/>
  <c r="N106" i="6"/>
  <c r="N107" i="5"/>
  <c r="N107" i="3"/>
  <c r="N107" i="6"/>
  <c r="N108" i="5"/>
  <c r="N108" i="3"/>
  <c r="N108" i="6"/>
  <c r="N109" i="5"/>
  <c r="N109" i="3"/>
  <c r="N109" i="6"/>
  <c r="N110" i="5"/>
  <c r="N110" i="3"/>
  <c r="N110" i="6"/>
  <c r="N111" i="5"/>
  <c r="N111" i="3"/>
  <c r="N111" i="6"/>
  <c r="N112" i="5"/>
  <c r="N112" i="3"/>
  <c r="N112" i="6"/>
  <c r="N113" i="5"/>
  <c r="N113" i="3"/>
  <c r="N113" i="6"/>
  <c r="N114" i="5"/>
  <c r="N114" i="3"/>
  <c r="N114" i="6"/>
  <c r="N115" i="5"/>
  <c r="N115" i="3"/>
  <c r="N115" i="6"/>
  <c r="N116" i="5"/>
  <c r="N116" i="3"/>
  <c r="N116" i="6"/>
  <c r="N117" i="5"/>
  <c r="N117" i="3"/>
  <c r="N117" i="6"/>
  <c r="N118" i="5"/>
  <c r="N118" i="3"/>
  <c r="N118" i="6"/>
  <c r="N119" i="5"/>
  <c r="N119" i="3"/>
  <c r="N119" i="6"/>
  <c r="N120" i="5"/>
  <c r="N120" i="3"/>
  <c r="N120" i="6"/>
  <c r="N121" i="5"/>
  <c r="N121" i="3"/>
  <c r="N121" i="6"/>
  <c r="N122" i="5"/>
  <c r="N122" i="3"/>
  <c r="N122" i="6"/>
  <c r="N123" i="5"/>
  <c r="N123" i="3"/>
  <c r="N123" i="6"/>
  <c r="N124" i="5"/>
  <c r="N124" i="3"/>
  <c r="N124" i="6"/>
  <c r="N125" i="5"/>
  <c r="N125" i="3"/>
  <c r="N125" i="6"/>
  <c r="N126" i="5"/>
  <c r="N126" i="3"/>
  <c r="N126" i="6"/>
  <c r="N127" i="5"/>
  <c r="N127" i="3"/>
  <c r="N127" i="6"/>
  <c r="N128" i="5"/>
  <c r="N128" i="3"/>
  <c r="N128" i="6"/>
  <c r="N129" i="5"/>
  <c r="N129" i="3"/>
  <c r="N129" i="6"/>
  <c r="N130" i="5"/>
  <c r="N130" i="3"/>
  <c r="N130" i="6"/>
  <c r="N131" i="5"/>
  <c r="N131" i="3"/>
  <c r="N131" i="6"/>
  <c r="N132" i="5"/>
  <c r="N132" i="3"/>
  <c r="N132" i="6"/>
  <c r="N133" i="5"/>
  <c r="N133" i="3"/>
  <c r="N133" i="6"/>
  <c r="N134" i="5"/>
  <c r="N134" i="3"/>
  <c r="N134" i="6"/>
  <c r="N135" i="5"/>
  <c r="N135" i="3"/>
  <c r="N135" i="6"/>
  <c r="N136" i="5"/>
  <c r="N136" i="3"/>
  <c r="N136" i="6"/>
  <c r="N137" i="5"/>
  <c r="N137" i="3"/>
  <c r="N137" i="6"/>
  <c r="N138" i="5"/>
  <c r="N138" i="3"/>
  <c r="N138" i="6"/>
  <c r="N139" i="5"/>
  <c r="N139" i="3"/>
  <c r="N139" i="6"/>
  <c r="N140" i="5"/>
  <c r="N140" i="3"/>
  <c r="N140" i="6"/>
  <c r="N141" i="5"/>
  <c r="N141" i="3"/>
  <c r="N141" i="6"/>
  <c r="N142" i="5"/>
  <c r="N142" i="3"/>
  <c r="N142" i="6"/>
  <c r="N143" i="5"/>
  <c r="N143" i="3"/>
  <c r="N143" i="6"/>
  <c r="N144" i="5"/>
  <c r="N144" i="3"/>
  <c r="N144" i="6"/>
  <c r="N145" i="5"/>
  <c r="N145" i="3"/>
  <c r="N145" i="6"/>
  <c r="N146" i="5"/>
  <c r="N146" i="3"/>
  <c r="N146" i="6"/>
  <c r="N147" i="5"/>
  <c r="N147" i="3"/>
  <c r="N147" i="6"/>
  <c r="N148" i="5"/>
  <c r="N148" i="3"/>
  <c r="N148" i="6"/>
  <c r="N149" i="5"/>
  <c r="N149" i="3"/>
  <c r="N149" i="6"/>
  <c r="N150" i="5"/>
  <c r="N150" i="3"/>
  <c r="N150" i="6"/>
  <c r="N151" i="5"/>
  <c r="N151" i="3"/>
  <c r="N151" i="6"/>
  <c r="N152" i="5"/>
  <c r="N152" i="3"/>
  <c r="N152" i="6"/>
  <c r="N153" i="5"/>
  <c r="N153" i="3"/>
  <c r="N153" i="6"/>
  <c r="N154" i="5"/>
  <c r="N154" i="3"/>
  <c r="N154" i="6"/>
  <c r="N155" i="5"/>
  <c r="N155" i="3"/>
  <c r="N155" i="6"/>
  <c r="N156" i="5"/>
  <c r="N156" i="3"/>
  <c r="N156" i="6"/>
  <c r="N157" i="5"/>
  <c r="N157" i="3"/>
  <c r="N157" i="6"/>
  <c r="N158" i="5"/>
  <c r="N158" i="3"/>
  <c r="N158" i="6"/>
  <c r="N159" i="5"/>
  <c r="N159" i="3"/>
  <c r="N159" i="6"/>
  <c r="N160" i="5"/>
  <c r="N160" i="3"/>
  <c r="N160" i="6"/>
  <c r="N161" i="5"/>
  <c r="N161" i="3"/>
  <c r="N161" i="6"/>
  <c r="N162" i="5"/>
  <c r="N162" i="3"/>
  <c r="N162" i="6"/>
  <c r="N166" i="6"/>
  <c r="B3" i="5"/>
  <c r="B3" i="3"/>
  <c r="B3" i="6"/>
  <c r="B4" i="5"/>
  <c r="B4" i="3"/>
  <c r="B4" i="6"/>
  <c r="B5" i="5"/>
  <c r="B5" i="3"/>
  <c r="B5" i="6"/>
  <c r="B6" i="5"/>
  <c r="B6" i="3"/>
  <c r="B6" i="6"/>
  <c r="B7" i="5"/>
  <c r="B7" i="3"/>
  <c r="B7" i="6"/>
  <c r="B8" i="5"/>
  <c r="B8" i="3"/>
  <c r="B8" i="6"/>
  <c r="B9" i="5"/>
  <c r="B9" i="3"/>
  <c r="B9" i="6"/>
  <c r="B10" i="5"/>
  <c r="B10" i="3"/>
  <c r="B10" i="6"/>
  <c r="B11" i="5"/>
  <c r="B11" i="3"/>
  <c r="B11" i="6"/>
  <c r="B12" i="5"/>
  <c r="B12" i="3"/>
  <c r="B12" i="6"/>
  <c r="B13" i="5"/>
  <c r="B13" i="3"/>
  <c r="B13" i="6"/>
  <c r="B14" i="5"/>
  <c r="B14" i="3"/>
  <c r="B14" i="6"/>
  <c r="B15" i="5"/>
  <c r="B15" i="3"/>
  <c r="B15" i="6"/>
  <c r="B16" i="5"/>
  <c r="B16" i="3"/>
  <c r="B16" i="6"/>
  <c r="B17" i="5"/>
  <c r="B17" i="3"/>
  <c r="B17" i="6"/>
  <c r="B18" i="5"/>
  <c r="B18" i="3"/>
  <c r="B18" i="6"/>
  <c r="B19" i="5"/>
  <c r="B19" i="3"/>
  <c r="B19" i="6"/>
  <c r="B20" i="5"/>
  <c r="B20" i="3"/>
  <c r="B20" i="6"/>
  <c r="B21" i="5"/>
  <c r="B21" i="3"/>
  <c r="B21" i="6"/>
  <c r="B22" i="5"/>
  <c r="B22" i="3"/>
  <c r="B22" i="6"/>
  <c r="B23" i="5"/>
  <c r="B23" i="3"/>
  <c r="B23" i="6"/>
  <c r="B24" i="5"/>
  <c r="B24" i="3"/>
  <c r="B24" i="6"/>
  <c r="B25" i="5"/>
  <c r="B25" i="3"/>
  <c r="B25" i="6"/>
  <c r="B26" i="5"/>
  <c r="B26" i="3"/>
  <c r="B26" i="6"/>
  <c r="B27" i="5"/>
  <c r="B27" i="3"/>
  <c r="B27" i="6"/>
  <c r="B28" i="5"/>
  <c r="B28" i="3"/>
  <c r="B28" i="6"/>
  <c r="B29" i="5"/>
  <c r="B29" i="3"/>
  <c r="B29" i="6"/>
  <c r="B30" i="5"/>
  <c r="B30" i="3"/>
  <c r="B30" i="6"/>
  <c r="B31" i="5"/>
  <c r="B31" i="3"/>
  <c r="B31" i="6"/>
  <c r="B32" i="5"/>
  <c r="B32" i="3"/>
  <c r="B32" i="6"/>
  <c r="B33" i="5"/>
  <c r="B33" i="3"/>
  <c r="B33" i="6"/>
  <c r="B34" i="5"/>
  <c r="B34" i="3"/>
  <c r="B34" i="6"/>
  <c r="B35" i="5"/>
  <c r="B35" i="3"/>
  <c r="B35" i="6"/>
  <c r="B36" i="5"/>
  <c r="B36" i="3"/>
  <c r="B36" i="6"/>
  <c r="B37" i="5"/>
  <c r="B37" i="3"/>
  <c r="B37" i="6"/>
  <c r="B38" i="5"/>
  <c r="B38" i="3"/>
  <c r="B38" i="6"/>
  <c r="B39" i="5"/>
  <c r="B39" i="3"/>
  <c r="B39" i="6"/>
  <c r="B40" i="5"/>
  <c r="B40" i="3"/>
  <c r="B40" i="6"/>
  <c r="B41" i="5"/>
  <c r="B41" i="3"/>
  <c r="B41" i="6"/>
  <c r="B42" i="5"/>
  <c r="B42" i="3"/>
  <c r="B42" i="6"/>
  <c r="B43" i="5"/>
  <c r="B43" i="3"/>
  <c r="B43" i="6"/>
  <c r="B44" i="5"/>
  <c r="B44" i="3"/>
  <c r="B44" i="6"/>
  <c r="B45" i="5"/>
  <c r="B45" i="3"/>
  <c r="B45" i="6"/>
  <c r="B46" i="5"/>
  <c r="B46" i="3"/>
  <c r="B46" i="6"/>
  <c r="B47" i="5"/>
  <c r="B47" i="3"/>
  <c r="B47" i="6"/>
  <c r="B48" i="5"/>
  <c r="B48" i="3"/>
  <c r="B48" i="6"/>
  <c r="B49" i="5"/>
  <c r="B49" i="3"/>
  <c r="B49" i="6"/>
  <c r="B50" i="5"/>
  <c r="B50" i="3"/>
  <c r="B50" i="6"/>
  <c r="B51" i="5"/>
  <c r="B51" i="3"/>
  <c r="B51" i="6"/>
  <c r="B52" i="5"/>
  <c r="B52" i="3"/>
  <c r="B52" i="6"/>
  <c r="B53" i="5"/>
  <c r="B53" i="3"/>
  <c r="B53" i="6"/>
  <c r="B54" i="5"/>
  <c r="B54" i="3"/>
  <c r="B54" i="6"/>
  <c r="B55" i="5"/>
  <c r="B55" i="3"/>
  <c r="B55" i="6"/>
  <c r="B56" i="5"/>
  <c r="B56" i="3"/>
  <c r="B56" i="6"/>
  <c r="B57" i="5"/>
  <c r="B57" i="3"/>
  <c r="B57" i="6"/>
  <c r="B58" i="5"/>
  <c r="B58" i="3"/>
  <c r="B58" i="6"/>
  <c r="B59" i="5"/>
  <c r="B59" i="3"/>
  <c r="B59" i="6"/>
  <c r="B60" i="5"/>
  <c r="B60" i="3"/>
  <c r="B60" i="6"/>
  <c r="B61" i="5"/>
  <c r="B61" i="3"/>
  <c r="B61" i="6"/>
  <c r="B62" i="5"/>
  <c r="B62" i="3"/>
  <c r="B62" i="6"/>
  <c r="B63" i="5"/>
  <c r="B63" i="3"/>
  <c r="B63" i="6"/>
  <c r="B64" i="5"/>
  <c r="B64" i="3"/>
  <c r="B64" i="6"/>
  <c r="B65" i="5"/>
  <c r="B65" i="3"/>
  <c r="B65" i="6"/>
  <c r="B66" i="5"/>
  <c r="B66" i="3"/>
  <c r="B66" i="6"/>
  <c r="B67" i="5"/>
  <c r="B67" i="3"/>
  <c r="B67" i="6"/>
  <c r="B68" i="5"/>
  <c r="B68" i="3"/>
  <c r="B68" i="6"/>
  <c r="B69" i="5"/>
  <c r="B69" i="3"/>
  <c r="B69" i="6"/>
  <c r="B70" i="5"/>
  <c r="B70" i="3"/>
  <c r="B70" i="6"/>
  <c r="B71" i="5"/>
  <c r="B71" i="3"/>
  <c r="B71" i="6"/>
  <c r="B72" i="5"/>
  <c r="B72" i="3"/>
  <c r="B72" i="6"/>
  <c r="B73" i="5"/>
  <c r="B73" i="3"/>
  <c r="B73" i="6"/>
  <c r="B74" i="5"/>
  <c r="B74" i="3"/>
  <c r="B74" i="6"/>
  <c r="B75" i="5"/>
  <c r="B75" i="3"/>
  <c r="B75" i="6"/>
  <c r="B76" i="5"/>
  <c r="B76" i="3"/>
  <c r="B76" i="6"/>
  <c r="B77" i="5"/>
  <c r="B77" i="3"/>
  <c r="B77" i="6"/>
  <c r="B78" i="5"/>
  <c r="B78" i="3"/>
  <c r="B78" i="6"/>
  <c r="B79" i="5"/>
  <c r="B79" i="3"/>
  <c r="B79" i="6"/>
  <c r="B80" i="5"/>
  <c r="B80" i="3"/>
  <c r="B80" i="6"/>
  <c r="B81" i="5"/>
  <c r="B81" i="3"/>
  <c r="B81" i="6"/>
  <c r="B82" i="5"/>
  <c r="B82" i="3"/>
  <c r="B82" i="6"/>
  <c r="B83" i="5"/>
  <c r="B83" i="3"/>
  <c r="B83" i="6"/>
  <c r="B84" i="5"/>
  <c r="B84" i="3"/>
  <c r="B84" i="6"/>
  <c r="B85" i="5"/>
  <c r="B85" i="3"/>
  <c r="B85" i="6"/>
  <c r="B86" i="5"/>
  <c r="B86" i="3"/>
  <c r="B86" i="6"/>
  <c r="B87" i="5"/>
  <c r="B87" i="3"/>
  <c r="B87" i="6"/>
  <c r="B88" i="5"/>
  <c r="B88" i="3"/>
  <c r="B88" i="6"/>
  <c r="B89" i="5"/>
  <c r="B89" i="3"/>
  <c r="B89" i="6"/>
  <c r="B90" i="5"/>
  <c r="B90" i="3"/>
  <c r="B90" i="6"/>
  <c r="B91" i="5"/>
  <c r="B91" i="3"/>
  <c r="B91" i="6"/>
  <c r="B92" i="5"/>
  <c r="B92" i="3"/>
  <c r="B92" i="6"/>
  <c r="B93" i="5"/>
  <c r="B93" i="3"/>
  <c r="B93" i="6"/>
  <c r="B94" i="5"/>
  <c r="B94" i="3"/>
  <c r="B94" i="6"/>
  <c r="B95" i="5"/>
  <c r="B95" i="3"/>
  <c r="B95" i="6"/>
  <c r="B96" i="5"/>
  <c r="B96" i="3"/>
  <c r="B96" i="6"/>
  <c r="B97" i="5"/>
  <c r="B97" i="3"/>
  <c r="B97" i="6"/>
  <c r="B98" i="5"/>
  <c r="B98" i="3"/>
  <c r="B98" i="6"/>
  <c r="B99" i="5"/>
  <c r="B99" i="3"/>
  <c r="B99" i="6"/>
  <c r="B100" i="5"/>
  <c r="B100" i="3"/>
  <c r="B100" i="6"/>
  <c r="B101" i="5"/>
  <c r="B101" i="3"/>
  <c r="B101" i="6"/>
  <c r="B102" i="5"/>
  <c r="B102" i="3"/>
  <c r="B102" i="6"/>
  <c r="B103" i="5"/>
  <c r="B103" i="3"/>
  <c r="B103" i="6"/>
  <c r="B104" i="5"/>
  <c r="B104" i="3"/>
  <c r="B104" i="6"/>
  <c r="B105" i="5"/>
  <c r="B105" i="3"/>
  <c r="B105" i="6"/>
  <c r="B106" i="5"/>
  <c r="B106" i="3"/>
  <c r="B106" i="6"/>
  <c r="B107" i="5"/>
  <c r="B107" i="3"/>
  <c r="B107" i="6"/>
  <c r="B108" i="5"/>
  <c r="B108" i="3"/>
  <c r="B108" i="6"/>
  <c r="B109" i="5"/>
  <c r="B109" i="3"/>
  <c r="B109" i="6"/>
  <c r="B110" i="5"/>
  <c r="B110" i="3"/>
  <c r="B110" i="6"/>
  <c r="B111" i="5"/>
  <c r="B111" i="3"/>
  <c r="B111" i="6"/>
  <c r="B112" i="5"/>
  <c r="B112" i="3"/>
  <c r="B112" i="6"/>
  <c r="B113" i="5"/>
  <c r="B113" i="3"/>
  <c r="B113" i="6"/>
  <c r="B114" i="5"/>
  <c r="B114" i="3"/>
  <c r="B114" i="6"/>
  <c r="B115" i="5"/>
  <c r="B115" i="3"/>
  <c r="B115" i="6"/>
  <c r="B116" i="5"/>
  <c r="B116" i="3"/>
  <c r="B116" i="6"/>
  <c r="B117" i="5"/>
  <c r="B117" i="3"/>
  <c r="B117" i="6"/>
  <c r="B118" i="5"/>
  <c r="B118" i="3"/>
  <c r="B118" i="6"/>
  <c r="B119" i="5"/>
  <c r="B119" i="3"/>
  <c r="B119" i="6"/>
  <c r="B120" i="5"/>
  <c r="B120" i="3"/>
  <c r="B120" i="6"/>
  <c r="B121" i="5"/>
  <c r="B121" i="3"/>
  <c r="B121" i="6"/>
  <c r="B122" i="5"/>
  <c r="B122" i="3"/>
  <c r="B122" i="6"/>
  <c r="B123" i="5"/>
  <c r="B123" i="3"/>
  <c r="B123" i="6"/>
  <c r="B124" i="5"/>
  <c r="B124" i="3"/>
  <c r="B124" i="6"/>
  <c r="B125" i="5"/>
  <c r="B125" i="3"/>
  <c r="B125" i="6"/>
  <c r="B126" i="5"/>
  <c r="B126" i="3"/>
  <c r="B126" i="6"/>
  <c r="B127" i="5"/>
  <c r="B127" i="3"/>
  <c r="B127" i="6"/>
  <c r="B128" i="5"/>
  <c r="B128" i="3"/>
  <c r="B128" i="6"/>
  <c r="B129" i="5"/>
  <c r="B129" i="3"/>
  <c r="B129" i="6"/>
  <c r="B130" i="5"/>
  <c r="B130" i="3"/>
  <c r="B130" i="6"/>
  <c r="B131" i="5"/>
  <c r="B131" i="3"/>
  <c r="B131" i="6"/>
  <c r="B132" i="5"/>
  <c r="B132" i="3"/>
  <c r="B132" i="6"/>
  <c r="B133" i="5"/>
  <c r="B133" i="3"/>
  <c r="B133" i="6"/>
  <c r="B134" i="5"/>
  <c r="B134" i="3"/>
  <c r="B134" i="6"/>
  <c r="B135" i="5"/>
  <c r="B135" i="3"/>
  <c r="B135" i="6"/>
  <c r="B136" i="5"/>
  <c r="B136" i="3"/>
  <c r="B136" i="6"/>
  <c r="B137" i="5"/>
  <c r="B137" i="3"/>
  <c r="B137" i="6"/>
  <c r="B138" i="5"/>
  <c r="B138" i="3"/>
  <c r="B138" i="6"/>
  <c r="B139" i="5"/>
  <c r="B139" i="3"/>
  <c r="B139" i="6"/>
  <c r="B140" i="5"/>
  <c r="B140" i="3"/>
  <c r="B140" i="6"/>
  <c r="B141" i="5"/>
  <c r="B141" i="3"/>
  <c r="B141" i="6"/>
  <c r="B142" i="5"/>
  <c r="B142" i="3"/>
  <c r="B142" i="6"/>
  <c r="B143" i="5"/>
  <c r="B143" i="3"/>
  <c r="B143" i="6"/>
  <c r="B144" i="5"/>
  <c r="B144" i="3"/>
  <c r="B144" i="6"/>
  <c r="B145" i="5"/>
  <c r="B145" i="3"/>
  <c r="B145" i="6"/>
  <c r="B146" i="5"/>
  <c r="B146" i="3"/>
  <c r="B146" i="6"/>
  <c r="B147" i="5"/>
  <c r="B147" i="3"/>
  <c r="B147" i="6"/>
  <c r="B148" i="5"/>
  <c r="B148" i="3"/>
  <c r="B148" i="6"/>
  <c r="B149" i="5"/>
  <c r="B149" i="3"/>
  <c r="B149" i="6"/>
  <c r="B150" i="5"/>
  <c r="B150" i="3"/>
  <c r="B150" i="6"/>
  <c r="B151" i="5"/>
  <c r="B151" i="3"/>
  <c r="B151" i="6"/>
  <c r="B152" i="5"/>
  <c r="B152" i="3"/>
  <c r="B152" i="6"/>
  <c r="B153" i="5"/>
  <c r="B153" i="3"/>
  <c r="B153" i="6"/>
  <c r="B154" i="5"/>
  <c r="B154" i="3"/>
  <c r="B154" i="6"/>
  <c r="B155" i="5"/>
  <c r="B155" i="3"/>
  <c r="B155" i="6"/>
  <c r="B156" i="5"/>
  <c r="B156" i="3"/>
  <c r="B156" i="6"/>
  <c r="B157" i="5"/>
  <c r="B157" i="3"/>
  <c r="B157" i="6"/>
  <c r="B158" i="5"/>
  <c r="B158" i="3"/>
  <c r="B158" i="6"/>
  <c r="B159" i="5"/>
  <c r="B159" i="3"/>
  <c r="B159" i="6"/>
  <c r="B160" i="5"/>
  <c r="B160" i="3"/>
  <c r="B160" i="6"/>
  <c r="B161" i="5"/>
  <c r="B161" i="3"/>
  <c r="B161" i="6"/>
  <c r="B162" i="5"/>
  <c r="B162" i="3"/>
  <c r="B162" i="6"/>
  <c r="B166" i="6"/>
</calcChain>
</file>

<file path=xl/comments1.xml><?xml version="1.0" encoding="utf-8"?>
<comments xmlns="http://schemas.openxmlformats.org/spreadsheetml/2006/main">
  <authors>
    <author/>
  </authors>
  <commentList>
    <comment ref="A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M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Y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AK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AW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<sst xmlns="http://schemas.openxmlformats.org/spreadsheetml/2006/main" count="892" uniqueCount="206">
  <si>
    <t>Area</t>
  </si>
  <si>
    <t>Accomack County</t>
  </si>
  <si>
    <t>Accomack-Northampton LMA</t>
  </si>
  <si>
    <t>Albemarle County</t>
  </si>
  <si>
    <t>Alexandria city</t>
  </si>
  <si>
    <t>Alleghany County</t>
  </si>
  <si>
    <t>Alleghany-Covington LMA</t>
  </si>
  <si>
    <t>Amelia County</t>
  </si>
  <si>
    <t>Amherst County</t>
  </si>
  <si>
    <t>Appomattox County</t>
  </si>
  <si>
    <t>Arlington County</t>
  </si>
  <si>
    <t>Augusta County</t>
  </si>
  <si>
    <t>Bath County</t>
  </si>
  <si>
    <t>Bedford city</t>
  </si>
  <si>
    <t>Bedford County</t>
  </si>
  <si>
    <t>Blacksburg town</t>
  </si>
  <si>
    <t>Blacksburg-Christiansburg-Radford Metropolitan Statistical Area</t>
  </si>
  <si>
    <t>Bland County</t>
  </si>
  <si>
    <t>Bluefield, WV-VA Micropolitan Statistical Area part</t>
  </si>
  <si>
    <t>Botetourt County</t>
  </si>
  <si>
    <t>Bristol city</t>
  </si>
  <si>
    <t>Brunswick County</t>
  </si>
  <si>
    <t>Buchanan County</t>
  </si>
  <si>
    <t>Buckingham County</t>
  </si>
  <si>
    <t>Buena Vista city</t>
  </si>
  <si>
    <t>Campbell County</t>
  </si>
  <si>
    <t>Caroline County</t>
  </si>
  <si>
    <t>Carroll County</t>
  </si>
  <si>
    <t>Carroll-Grayson-Galax LMA</t>
  </si>
  <si>
    <t>Charles City County</t>
  </si>
  <si>
    <t>Charlotte County</t>
  </si>
  <si>
    <t>Charlottesville city</t>
  </si>
  <si>
    <t>Charlottesville Metropolitan Statistical Area</t>
  </si>
  <si>
    <t>Chesapeake city</t>
  </si>
  <si>
    <t>Chesterfield County</t>
  </si>
  <si>
    <t>Clarke County</t>
  </si>
  <si>
    <t>Colonial Heights city</t>
  </si>
  <si>
    <t>Covington city</t>
  </si>
  <si>
    <t>Craig County</t>
  </si>
  <si>
    <t>Culpeper County</t>
  </si>
  <si>
    <t>Culpeper Micropolitan Statistical Area</t>
  </si>
  <si>
    <t>Cumberland County</t>
  </si>
  <si>
    <t>Danville city</t>
  </si>
  <si>
    <t>Danville Metropolitan Statistical Area</t>
  </si>
  <si>
    <t>Dickenson County</t>
  </si>
  <si>
    <t>Dinwiddie County</t>
  </si>
  <si>
    <t>Emporia city</t>
  </si>
  <si>
    <t>Essex County</t>
  </si>
  <si>
    <t>Fairfax city</t>
  </si>
  <si>
    <t>Fairfax County</t>
  </si>
  <si>
    <t>Falls Church city</t>
  </si>
  <si>
    <t>Fauquier County</t>
  </si>
  <si>
    <t>Floyd County</t>
  </si>
  <si>
    <t>Fluvanna County</t>
  </si>
  <si>
    <t>Franklin city</t>
  </si>
  <si>
    <t>Franklin County</t>
  </si>
  <si>
    <t>Frederick County</t>
  </si>
  <si>
    <t>Fredericksburg city</t>
  </si>
  <si>
    <t>Galax city</t>
  </si>
  <si>
    <t>Giles County</t>
  </si>
  <si>
    <t>Gloucester County</t>
  </si>
  <si>
    <t>Goochland County</t>
  </si>
  <si>
    <t>Grayson County</t>
  </si>
  <si>
    <t>Greene County</t>
  </si>
  <si>
    <t>Greensville County</t>
  </si>
  <si>
    <t>Greensville-Emporia LMA</t>
  </si>
  <si>
    <t>Halifax County</t>
  </si>
  <si>
    <t>Hampton city</t>
  </si>
  <si>
    <t>Hanover County</t>
  </si>
  <si>
    <t>Harrisonburg city</t>
  </si>
  <si>
    <t>Harrisonburg Metropolitan Statistical Area</t>
  </si>
  <si>
    <t>Henrico County</t>
  </si>
  <si>
    <t>Henry County</t>
  </si>
  <si>
    <t>Highland County</t>
  </si>
  <si>
    <t>Hopewell city</t>
  </si>
  <si>
    <t>Isle of Wight County</t>
  </si>
  <si>
    <t>James City County</t>
  </si>
  <si>
    <t>King and Queen County</t>
  </si>
  <si>
    <t>King George County</t>
  </si>
  <si>
    <t>King William County</t>
  </si>
  <si>
    <t>Kingsport-Bristol-Bristol, TN-VA Metropolitan Statistical Area part</t>
  </si>
  <si>
    <t>Lancaster County</t>
  </si>
  <si>
    <t>Lee County</t>
  </si>
  <si>
    <t>Leesburg town</t>
  </si>
  <si>
    <t>Lexington city</t>
  </si>
  <si>
    <t>Loudoun County</t>
  </si>
  <si>
    <t>Louisa County</t>
  </si>
  <si>
    <t>Lunenburg County</t>
  </si>
  <si>
    <t>Lynchburg city</t>
  </si>
  <si>
    <t>Lynchburg Metropolitan Statistical Area</t>
  </si>
  <si>
    <t>Madison County</t>
  </si>
  <si>
    <t>Manassas city</t>
  </si>
  <si>
    <t>Manassas Park city</t>
  </si>
  <si>
    <t>Martinsville city</t>
  </si>
  <si>
    <t>Martinsville Micropolitan Statistical Area</t>
  </si>
  <si>
    <t>Mathews County</t>
  </si>
  <si>
    <t>Mecklenburg County</t>
  </si>
  <si>
    <t>Middlesex County</t>
  </si>
  <si>
    <t>Montgomery County</t>
  </si>
  <si>
    <t>Nelson County</t>
  </si>
  <si>
    <t>New Kent County</t>
  </si>
  <si>
    <t>Newport News city</t>
  </si>
  <si>
    <t>Norfolk city</t>
  </si>
  <si>
    <t>Northampton County</t>
  </si>
  <si>
    <t>Northumberland County</t>
  </si>
  <si>
    <t>Norton city</t>
  </si>
  <si>
    <t>Nottoway County</t>
  </si>
  <si>
    <t>Orange County</t>
  </si>
  <si>
    <t>Page County</t>
  </si>
  <si>
    <t>Patrick County</t>
  </si>
  <si>
    <t>Petersburg city</t>
  </si>
  <si>
    <t>Pittsylvania County</t>
  </si>
  <si>
    <t>Poquoson city</t>
  </si>
  <si>
    <t>Portsmouth city</t>
  </si>
  <si>
    <t>Powhatan County</t>
  </si>
  <si>
    <t>Prince Edward County</t>
  </si>
  <si>
    <t>Prince George County</t>
  </si>
  <si>
    <t>Prince William County</t>
  </si>
  <si>
    <t>Pulaski County</t>
  </si>
  <si>
    <t>Radford city</t>
  </si>
  <si>
    <t>Rappahannock County</t>
  </si>
  <si>
    <t>Richmond city</t>
  </si>
  <si>
    <t>Richmond County</t>
  </si>
  <si>
    <t>Richmond Metropolitan Statistical Area</t>
  </si>
  <si>
    <t>Roanoke city</t>
  </si>
  <si>
    <t>Roanoke County</t>
  </si>
  <si>
    <t>Roanoke Metropolitan Statistical Area</t>
  </si>
  <si>
    <t>Rockbridge County</t>
  </si>
  <si>
    <t>Rockbridge-Lexington-Buena Vista LMA</t>
  </si>
  <si>
    <t>Rockingham County</t>
  </si>
  <si>
    <t>Russell County</t>
  </si>
  <si>
    <t>Salem city</t>
  </si>
  <si>
    <t>Scott County</t>
  </si>
  <si>
    <t>Shenandoah County</t>
  </si>
  <si>
    <t>Smyth County</t>
  </si>
  <si>
    <t>Southampton County</t>
  </si>
  <si>
    <t>Southampton-Franklin LMA</t>
  </si>
  <si>
    <t>Spotsylvania County</t>
  </si>
  <si>
    <t>Stafford County</t>
  </si>
  <si>
    <t>Staunton city</t>
  </si>
  <si>
    <t>Staunton-Waynesboro Micropolitan Statistical Area</t>
  </si>
  <si>
    <t>Suffolk city</t>
  </si>
  <si>
    <t>Surry County</t>
  </si>
  <si>
    <t>Sussex County</t>
  </si>
  <si>
    <t>Tazewell County</t>
  </si>
  <si>
    <t>Virginia Beach city</t>
  </si>
  <si>
    <t>Virginia Beach-Norfolk-Newport News-NC Metropolitan Statistical Area</t>
  </si>
  <si>
    <t>Virginia Beach-Norfolk-Newport News-NC Metropolitan Statistical Area part</t>
  </si>
  <si>
    <t>Warren County</t>
  </si>
  <si>
    <t>Washington County</t>
  </si>
  <si>
    <t>Washington-Arlington-Alexandria, DC-VA-MD-WV Metropolitan Division part</t>
  </si>
  <si>
    <t>Waynesboro city</t>
  </si>
  <si>
    <t>Westmoreland County</t>
  </si>
  <si>
    <t>Williamsburg city</t>
  </si>
  <si>
    <t>Winchester city</t>
  </si>
  <si>
    <t>Winchester-WV Metropolitan Statistical Area</t>
  </si>
  <si>
    <t>Winchester-WV Metropolitan Statistical Area part</t>
  </si>
  <si>
    <t>Wise County</t>
  </si>
  <si>
    <t>Wise-Dickenson-Norton LMA</t>
  </si>
  <si>
    <t>Wythe County</t>
  </si>
  <si>
    <t>York County</t>
  </si>
  <si>
    <t>20% above the national average</t>
  </si>
  <si>
    <t>ROUND(TRUNC(F35,4)*100,1)</t>
  </si>
  <si>
    <t>AREAS IN VIRGINIA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</si>
  <si>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</si>
  <si>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</si>
  <si>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</si>
  <si>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</si>
  <si>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 24 mo"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</si>
  <si>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</si>
  <si>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</si>
  <si>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</si>
  <si>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 24 mo"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</si>
  <si>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</si>
  <si>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</si>
  <si>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</si>
  <si>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</si>
  <si>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</si>
  <si>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</si>
  <si>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</si>
  <si>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</si>
  <si>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</si>
  <si>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</si>
  <si>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</si>
  <si>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</si>
  <si>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</si>
  <si>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</si>
  <si>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</si>
  <si>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Southern Region (Contiguous Counties)</t>
  </si>
  <si>
    <t>Grayson county</t>
  </si>
  <si>
    <t>TOTAL FOR COMBINED REGION</t>
  </si>
  <si>
    <t>Other Areas</t>
  </si>
  <si>
    <t>Page county</t>
  </si>
  <si>
    <t>U.S. National Average</t>
  </si>
  <si>
    <t>20% Threshold</t>
  </si>
  <si>
    <t>Source:  Local Area Unemployment Statistics, Bureau of Labor Statistics, Dept. of Labor</t>
  </si>
  <si>
    <t>Underlying data are available at www.bls.gov/lau/, and are attached.</t>
  </si>
  <si>
    <t>NOV 2011 - OCT 2013</t>
  </si>
  <si>
    <t>Also a Labor Surplus Area?</t>
  </si>
  <si>
    <t>*</t>
  </si>
  <si>
    <t>U.S. Labor force data downloaded from www.bls.gov/cps</t>
  </si>
  <si>
    <t>Monthly labor force and unemployment numbers for the U.S., in thousands, not seasonally adjusted</t>
  </si>
  <si>
    <t>Labor force</t>
  </si>
  <si>
    <t>Unemployment</t>
  </si>
  <si>
    <t>20% above</t>
  </si>
  <si>
    <t>Rounded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</si>
</sst>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  <numFmt numFmtId="167" formatCode="0.0000"/>
    <numFmt numFmtId="168" formatCode="0.0%"/>
    <numFmt numFmtId="169" formatCode="#0"/>
  </numFmts>
  <fonts count="10" x14ac:knownFonts="1">
    <font>
      <sz val="8"/>
      <name val="Courie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b/>
      <sz val="8"/>
      <name val="Courie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Font="1"/>
    <xf numFmtId="17" fontId="2" fillId="0" borderId="0" xfId="0" applyNumberFormat="1" applyFont="1"/>
    <xf numFmtId="3" fontId="2" fillId="0" borderId="0" xfId="0" applyNumberFormat="1" applyFont="1"/>
    <xf numFmtId="0" fontId="4" fillId="0" borderId="0" xfId="1" applyFont="1"/>
    <xf numFmtId="165" fontId="2" fillId="0" borderId="0" xfId="2" applyNumberFormat="1" applyFont="1"/>
    <xf numFmtId="0" fontId="2" fillId="0" borderId="0" xfId="1" applyFont="1"/>
    <xf numFmtId="2" fontId="2" fillId="0" borderId="0" xfId="1" applyNumberFormat="1" applyFont="1"/>
    <xf numFmtId="164" fontId="2" fillId="0" borderId="0" xfId="1" applyNumberFormat="1" applyFont="1"/>
    <xf numFmtId="0" fontId="4" fillId="0" borderId="0" xfId="1" applyFont="1" applyFill="1"/>
    <xf numFmtId="0" fontId="5" fillId="0" borderId="0" xfId="1" applyFont="1"/>
    <xf numFmtId="0" fontId="6" fillId="2" borderId="1" xfId="1" applyFont="1" applyFill="1" applyBorder="1" applyAlignment="1">
      <alignment horizontal="center"/>
    </xf>
    <xf numFmtId="165" fontId="5" fillId="0" borderId="0" xfId="2" applyNumberFormat="1" applyFont="1" applyAlignment="1">
      <alignment horizontal="center"/>
    </xf>
    <xf numFmtId="0" fontId="5" fillId="0" borderId="0" xfId="1" applyFont="1" applyAlignment="1">
      <alignment horizontal="center"/>
    </xf>
    <xf numFmtId="165" fontId="2" fillId="0" borderId="0" xfId="2" applyNumberFormat="1" applyFont="1" applyFill="1"/>
    <xf numFmtId="166" fontId="2" fillId="0" borderId="0" xfId="1" applyNumberFormat="1" applyFont="1"/>
    <xf numFmtId="167" fontId="2" fillId="0" borderId="0" xfId="1" applyNumberFormat="1" applyFont="1"/>
    <xf numFmtId="0" fontId="5" fillId="0" borderId="0" xfId="3" applyFont="1" applyFill="1"/>
    <xf numFmtId="166" fontId="5" fillId="0" borderId="0" xfId="1" applyNumberFormat="1" applyFont="1"/>
    <xf numFmtId="167" fontId="5" fillId="0" borderId="0" xfId="1" applyNumberFormat="1" applyFont="1"/>
    <xf numFmtId="2" fontId="5" fillId="0" borderId="0" xfId="1" applyNumberFormat="1" applyFont="1"/>
    <xf numFmtId="164" fontId="5" fillId="0" borderId="5" xfId="1" applyNumberFormat="1" applyFont="1" applyBorder="1"/>
    <xf numFmtId="164" fontId="5" fillId="0" borderId="0" xfId="1" applyNumberFormat="1" applyFont="1" applyBorder="1"/>
    <xf numFmtId="0" fontId="5" fillId="0" borderId="0" xfId="1" applyFont="1" applyFill="1"/>
    <xf numFmtId="164" fontId="5" fillId="0" borderId="0" xfId="1" applyNumberFormat="1" applyFont="1" applyFill="1"/>
    <xf numFmtId="0" fontId="6" fillId="2" borderId="2" xfId="1" applyFont="1" applyFill="1" applyBorder="1" applyAlignment="1"/>
    <xf numFmtId="0" fontId="6" fillId="2" borderId="3" xfId="1" applyFont="1" applyFill="1" applyBorder="1" applyAlignment="1"/>
    <xf numFmtId="0" fontId="6" fillId="2" borderId="2" xfId="1" applyFont="1" applyFill="1" applyBorder="1" applyAlignment="1">
      <alignment horizontal="center"/>
    </xf>
    <xf numFmtId="0" fontId="1" fillId="0" borderId="0" xfId="4" applyFont="1"/>
    <xf numFmtId="0" fontId="1" fillId="0" borderId="0" xfId="4"/>
    <xf numFmtId="0" fontId="3" fillId="0" borderId="0" xfId="4" applyFont="1"/>
    <xf numFmtId="17" fontId="1" fillId="0" borderId="0" xfId="4" applyNumberFormat="1"/>
    <xf numFmtId="169" fontId="8" fillId="0" borderId="0" xfId="4" applyNumberFormat="1" applyFont="1" applyAlignment="1">
      <alignment horizontal="right"/>
    </xf>
    <xf numFmtId="169" fontId="8" fillId="0" borderId="0" xfId="5" applyNumberFormat="1" applyFont="1" applyAlignment="1">
      <alignment horizontal="right"/>
    </xf>
    <xf numFmtId="169" fontId="1" fillId="0" borderId="0" xfId="4" applyNumberFormat="1"/>
    <xf numFmtId="168" fontId="2" fillId="0" borderId="0" xfId="6" applyNumberFormat="1" applyFont="1"/>
    <xf numFmtId="164" fontId="1" fillId="0" borderId="0" xfId="4" applyNumberFormat="1"/>
    <xf numFmtId="0" fontId="2" fillId="0" borderId="0" xfId="0" applyNumberFormat="1" applyFont="1" applyFill="1" applyAlignment="1" applyProtection="1">
      <alignment horizontal="left"/>
      <protection locked="0"/>
    </xf>
    <xf numFmtId="17" fontId="2" fillId="0" borderId="0" xfId="0" applyNumberFormat="1" applyFont="1" applyFill="1"/>
    <xf numFmtId="0" fontId="0" fillId="0" borderId="0" xfId="0" applyFill="1"/>
    <xf numFmtId="164" fontId="2" fillId="0" borderId="0" xfId="0" applyNumberFormat="1" applyFont="1" applyFill="1"/>
    <xf numFmtId="0" fontId="2" fillId="0" borderId="0" xfId="0" applyFont="1" applyFill="1"/>
    <xf numFmtId="164" fontId="0" fillId="0" borderId="0" xfId="0" applyNumberFormat="1" applyFill="1"/>
    <xf numFmtId="165" fontId="5" fillId="0" borderId="0" xfId="2" applyNumberFormat="1" applyFont="1" applyAlignment="1">
      <alignment horizontal="center"/>
    </xf>
    <xf numFmtId="0" fontId="5" fillId="0" borderId="0" xfId="1" applyFont="1" applyAlignment="1">
      <alignment horizontal="center"/>
    </xf>
    <xf numFmtId="165" fontId="6" fillId="2" borderId="2" xfId="2" applyNumberFormat="1" applyFont="1" applyFill="1" applyBorder="1" applyAlignment="1">
      <alignment horizontal="center"/>
    </xf>
    <xf numFmtId="165" fontId="6" fillId="2" borderId="3" xfId="2" applyNumberFormat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5" fillId="0" borderId="0" xfId="0" applyNumberFormat="1" applyFont="1" applyAlignment="1" applyProtection="1">
      <alignment horizontal="left"/>
      <protection locked="0"/>
    </xf>
    <xf numFmtId="17" fontId="5" fillId="0" borderId="0" xfId="0" applyNumberFormat="1" applyFont="1"/>
    <xf numFmtId="0" fontId="5" fillId="0" borderId="0" xfId="0" applyFont="1"/>
    <xf numFmtId="0" fontId="9" fillId="0" borderId="0" xfId="0" applyFont="1"/>
  </cellXfs>
  <cellStyles count="7">
    <cellStyle name="Comma 2" xfId="2"/>
    <cellStyle name="Normal" xfId="0" builtinId="0"/>
    <cellStyle name="Normal 2" xfId="4"/>
    <cellStyle name="Normal 2 2" xfId="5"/>
    <cellStyle name="Normal_Book4" xfId="1"/>
    <cellStyle name="Normal_VA 0205" xfId="3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B16" sqref="B16"/>
    </sheetView>
  </sheetViews>
  <sheetFormatPr defaultColWidth="8" defaultRowHeight="12.75" x14ac:dyDescent="0.2"/>
  <cols>
    <col min="1" max="1" width="26.375" style="7" customWidth="1"/>
    <col min="2" max="2" width="12.875" style="6" customWidth="1"/>
    <col min="3" max="3" width="5.875" style="6" customWidth="1"/>
    <col min="4" max="4" width="12.875" style="6" customWidth="1"/>
    <col min="5" max="5" width="5.875" style="6" customWidth="1"/>
    <col min="6" max="6" width="14.5" style="7" customWidth="1"/>
    <col min="7" max="7" width="6.625" style="7" customWidth="1"/>
    <col min="8" max="8" width="14.5" style="7" customWidth="1"/>
    <col min="9" max="9" width="6.625" style="7" customWidth="1"/>
    <col min="10" max="10" width="14.5" style="8" customWidth="1"/>
    <col min="11" max="11" width="6.625" style="7" customWidth="1"/>
    <col min="12" max="12" width="14.5" style="9" customWidth="1"/>
    <col min="13" max="13" width="10.5" style="7" customWidth="1"/>
    <col min="14" max="14" width="11.875" customWidth="1"/>
    <col min="15" max="15" width="11.625" style="7" customWidth="1"/>
    <col min="16" max="16384" width="8" style="7"/>
  </cols>
  <sheetData>
    <row r="1" spans="1:14" ht="12.75" customHeight="1" x14ac:dyDescent="0.2">
      <c r="A1" s="5" t="s">
        <v>163</v>
      </c>
    </row>
    <row r="2" spans="1:14" ht="12.75" customHeight="1" x14ac:dyDescent="0.2">
      <c r="A2" s="10" t="s">
        <v>197</v>
      </c>
    </row>
    <row r="3" spans="1:14" ht="12.75" customHeight="1" x14ac:dyDescent="0.2">
      <c r="A3" s="5" t="s">
        <v>164</v>
      </c>
    </row>
    <row r="4" spans="1:14" ht="12.75" customHeight="1" x14ac:dyDescent="0.2">
      <c r="A4" s="11"/>
    </row>
    <row r="5" spans="1:14" ht="12.75" customHeight="1" x14ac:dyDescent="0.2">
      <c r="A5" s="12" t="s">
        <v>165</v>
      </c>
      <c r="B5" s="6" t="s">
        <v>166</v>
      </c>
    </row>
    <row r="6" spans="1:14" ht="12.75" customHeight="1" x14ac:dyDescent="0.2">
      <c r="A6" s="12" t="s">
        <v>167</v>
      </c>
      <c r="B6" s="6" t="s">
        <v>168</v>
      </c>
    </row>
    <row r="7" spans="1:14" ht="12.75" customHeight="1" x14ac:dyDescent="0.2">
      <c r="A7" s="12" t="s">
        <v>169</v>
      </c>
      <c r="B7" s="6" t="s">
        <v>170</v>
      </c>
    </row>
    <row r="8" spans="1:14" ht="12.75" customHeight="1" x14ac:dyDescent="0.2">
      <c r="A8" s="12" t="s">
        <v>171</v>
      </c>
      <c r="B8" s="6" t="s">
        <v>172</v>
      </c>
    </row>
    <row r="9" spans="1:14" ht="12.75" customHeight="1" x14ac:dyDescent="0.2">
      <c r="A9" s="11"/>
    </row>
    <row r="10" spans="1:14" ht="18" customHeight="1" x14ac:dyDescent="0.2">
      <c r="A10" s="11"/>
      <c r="B10" s="46" t="s">
        <v>173</v>
      </c>
      <c r="C10" s="47"/>
      <c r="D10" s="46" t="s">
        <v>174</v>
      </c>
      <c r="E10" s="47"/>
      <c r="F10" s="48" t="s">
        <v>175</v>
      </c>
      <c r="G10" s="49"/>
      <c r="H10" s="49"/>
      <c r="I10" s="50"/>
      <c r="J10" s="48" t="s">
        <v>176</v>
      </c>
      <c r="K10" s="50"/>
      <c r="L10" s="28" t="s">
        <v>177</v>
      </c>
      <c r="M10" s="26" t="s">
        <v>198</v>
      </c>
      <c r="N10" s="27"/>
    </row>
    <row r="11" spans="1:14" s="11" customFormat="1" ht="12.75" customHeight="1" x14ac:dyDescent="0.2">
      <c r="B11" s="44" t="str">
        <f>$A$2</f>
        <v>NOV 2011 - OCT 2013</v>
      </c>
      <c r="C11" s="44"/>
      <c r="D11" s="44" t="str">
        <f>$A$2</f>
        <v>NOV 2011 - OCT 2013</v>
      </c>
      <c r="E11" s="44"/>
      <c r="F11" s="44" t="str">
        <f>$A$2</f>
        <v>NOV 2011 - OCT 2013</v>
      </c>
      <c r="G11" s="44"/>
      <c r="H11" s="44" t="str">
        <f>$A$2</f>
        <v>NOV 2011 - OCT 2013</v>
      </c>
      <c r="I11" s="44"/>
      <c r="J11" s="44" t="str">
        <f>$A$2</f>
        <v>NOV 2011 - OCT 2013</v>
      </c>
      <c r="K11" s="44"/>
      <c r="L11" s="13" t="str">
        <f>$A$2</f>
        <v>NOV 2011 - OCT 2013</v>
      </c>
    </row>
    <row r="12" spans="1:14" s="11" customFormat="1" ht="12.75" customHeight="1" x14ac:dyDescent="0.2">
      <c r="B12" s="13"/>
      <c r="C12" s="13"/>
      <c r="D12" s="13"/>
      <c r="E12" s="13"/>
      <c r="F12" s="44" t="s">
        <v>178</v>
      </c>
      <c r="G12" s="44"/>
      <c r="H12" s="44" t="s">
        <v>178</v>
      </c>
      <c r="I12" s="44"/>
      <c r="J12" s="44" t="s">
        <v>178</v>
      </c>
      <c r="K12" s="44"/>
      <c r="L12" s="13" t="s">
        <v>178</v>
      </c>
    </row>
    <row r="13" spans="1:14" s="11" customFormat="1" ht="12.75" customHeight="1" x14ac:dyDescent="0.2">
      <c r="B13" s="44" t="s">
        <v>179</v>
      </c>
      <c r="C13" s="44"/>
      <c r="D13" s="44" t="s">
        <v>180</v>
      </c>
      <c r="E13" s="44"/>
      <c r="F13" s="45" t="s">
        <v>181</v>
      </c>
      <c r="G13" s="45"/>
      <c r="H13" s="45" t="s">
        <v>181</v>
      </c>
      <c r="I13" s="45"/>
      <c r="J13" s="45" t="s">
        <v>181</v>
      </c>
      <c r="K13" s="45"/>
      <c r="L13" s="14" t="s">
        <v>181</v>
      </c>
    </row>
    <row r="14" spans="1:14" s="11" customFormat="1" ht="12.75" customHeight="1" x14ac:dyDescent="0.2">
      <c r="B14" s="44" t="s">
        <v>182</v>
      </c>
      <c r="C14" s="44"/>
      <c r="D14" s="44" t="s">
        <v>183</v>
      </c>
      <c r="E14" s="44"/>
      <c r="F14" s="45" t="s">
        <v>184</v>
      </c>
      <c r="G14" s="45"/>
      <c r="H14" s="45" t="s">
        <v>185</v>
      </c>
      <c r="I14" s="45"/>
      <c r="J14" s="45" t="s">
        <v>186</v>
      </c>
      <c r="K14" s="45"/>
      <c r="L14" s="14" t="s">
        <v>187</v>
      </c>
    </row>
    <row r="15" spans="1:14" s="11" customFormat="1" ht="12.75" customHeight="1" x14ac:dyDescent="0.2">
      <c r="A15" s="11" t="s">
        <v>188</v>
      </c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</row>
    <row r="16" spans="1:14" ht="12.75" customHeight="1" x14ac:dyDescent="0.2">
      <c r="A16" s="2" t="s">
        <v>21</v>
      </c>
      <c r="B16" s="15">
        <f>VLOOKUP($A16,'Step 2'!$A$3:$T$299,12,FALSE)</f>
        <v>157528</v>
      </c>
      <c r="C16" s="15"/>
      <c r="D16" s="15">
        <f>VLOOKUP($A16,'Step 4'!$A$3:$T$299,12,FALSE)</f>
        <v>16315</v>
      </c>
      <c r="F16" s="16">
        <f t="shared" ref="F16:F34" si="0">D16/B16</f>
        <v>0.10356888934030775</v>
      </c>
      <c r="H16" s="17">
        <f t="shared" ref="H16:H34" si="1">TRUNC(F16,4)</f>
        <v>0.10349999999999999</v>
      </c>
      <c r="J16" s="8">
        <f t="shared" ref="J16:J34" si="2">H16*100</f>
        <v>10.35</v>
      </c>
      <c r="L16" s="9">
        <f t="shared" ref="L16:L34" si="3">ROUND(J16,1)</f>
        <v>10.4</v>
      </c>
      <c r="M16" s="7" t="s">
        <v>199</v>
      </c>
    </row>
    <row r="17" spans="1:13" ht="12.75" customHeight="1" x14ac:dyDescent="0.2">
      <c r="A17" s="1" t="s">
        <v>27</v>
      </c>
      <c r="B17" s="15">
        <f>VLOOKUP($A17,'Step 2'!$A$3:$T$299,12,FALSE)</f>
        <v>327909</v>
      </c>
      <c r="C17" s="15"/>
      <c r="D17" s="15">
        <f>VLOOKUP($A17,'Step 4'!$A$3:$T$299,12,FALSE)</f>
        <v>26893</v>
      </c>
      <c r="F17" s="16">
        <f t="shared" si="0"/>
        <v>8.2013607433769731E-2</v>
      </c>
      <c r="H17" s="17">
        <f t="shared" si="1"/>
        <v>8.2000000000000003E-2</v>
      </c>
      <c r="J17" s="8">
        <f t="shared" si="2"/>
        <v>8.2000000000000011</v>
      </c>
      <c r="L17" s="9">
        <f t="shared" si="3"/>
        <v>8.1999999999999993</v>
      </c>
    </row>
    <row r="18" spans="1:13" ht="12.75" customHeight="1" x14ac:dyDescent="0.2">
      <c r="A18" s="2" t="s">
        <v>30</v>
      </c>
      <c r="B18" s="15">
        <f>VLOOKUP($A18,'Step 2'!$A$3:$T$299,12,FALSE)</f>
        <v>126645</v>
      </c>
      <c r="C18" s="15"/>
      <c r="D18" s="15">
        <f>VLOOKUP($A18,'Step 4'!$A$3:$T$299,12,FALSE)</f>
        <v>10364</v>
      </c>
      <c r="F18" s="16">
        <f t="shared" si="0"/>
        <v>8.1835050732362108E-2</v>
      </c>
      <c r="H18" s="17">
        <f t="shared" si="1"/>
        <v>8.1799999999999998E-2</v>
      </c>
      <c r="J18" s="8">
        <f t="shared" si="2"/>
        <v>8.18</v>
      </c>
      <c r="L18" s="9">
        <f t="shared" si="3"/>
        <v>8.1999999999999993</v>
      </c>
    </row>
    <row r="19" spans="1:13" ht="12.75" customHeight="1" x14ac:dyDescent="0.2">
      <c r="A19" s="2" t="s">
        <v>42</v>
      </c>
      <c r="B19" s="15">
        <f>VLOOKUP($A19,'Step 2'!$A$3:$T$299,12,FALSE)</f>
        <v>458098</v>
      </c>
      <c r="C19" s="15"/>
      <c r="D19" s="15">
        <f>VLOOKUP($A19,'Step 4'!$A$3:$T$299,12,FALSE)</f>
        <v>47056</v>
      </c>
      <c r="F19" s="16">
        <f t="shared" si="0"/>
        <v>0.10272037860894394</v>
      </c>
      <c r="H19" s="17">
        <f t="shared" si="1"/>
        <v>0.1027</v>
      </c>
      <c r="J19" s="8">
        <f t="shared" si="2"/>
        <v>10.27</v>
      </c>
      <c r="L19" s="9">
        <f t="shared" si="3"/>
        <v>10.3</v>
      </c>
      <c r="M19" s="7" t="s">
        <v>199</v>
      </c>
    </row>
    <row r="20" spans="1:13" ht="12.75" customHeight="1" x14ac:dyDescent="0.2">
      <c r="A20" s="1" t="s">
        <v>46</v>
      </c>
      <c r="B20" s="15">
        <f>VLOOKUP($A20,'Step 2'!$A$3:$T$299,12,FALSE)</f>
        <v>58913</v>
      </c>
      <c r="C20" s="15"/>
      <c r="D20" s="15">
        <f>VLOOKUP($A20,'Step 4'!$A$3:$T$299,12,FALSE)</f>
        <v>6777</v>
      </c>
      <c r="F20" s="16">
        <f t="shared" si="0"/>
        <v>0.11503403323544888</v>
      </c>
      <c r="H20" s="17">
        <f t="shared" si="1"/>
        <v>0.115</v>
      </c>
      <c r="J20" s="8">
        <f t="shared" si="2"/>
        <v>11.5</v>
      </c>
      <c r="L20" s="9">
        <f t="shared" si="3"/>
        <v>11.5</v>
      </c>
      <c r="M20" s="7" t="s">
        <v>199</v>
      </c>
    </row>
    <row r="21" spans="1:13" ht="12.75" customHeight="1" x14ac:dyDescent="0.2">
      <c r="A21" s="1" t="s">
        <v>54</v>
      </c>
      <c r="B21" s="15">
        <f>VLOOKUP($A21,'Step 2'!$A$3:$T$299,12,FALSE)</f>
        <v>93560</v>
      </c>
      <c r="C21" s="15"/>
      <c r="D21" s="15">
        <f>VLOOKUP($A21,'Step 4'!$A$3:$T$299,12,FALSE)</f>
        <v>9372</v>
      </c>
      <c r="F21" s="16">
        <f t="shared" si="0"/>
        <v>0.10017101325352715</v>
      </c>
      <c r="H21" s="17">
        <f t="shared" si="1"/>
        <v>0.10009999999999999</v>
      </c>
      <c r="J21" s="8">
        <f t="shared" si="2"/>
        <v>10.01</v>
      </c>
      <c r="L21" s="9">
        <f t="shared" si="3"/>
        <v>10</v>
      </c>
      <c r="M21" s="7" t="s">
        <v>199</v>
      </c>
    </row>
    <row r="22" spans="1:13" ht="12.75" customHeight="1" x14ac:dyDescent="0.2">
      <c r="A22" s="1" t="s">
        <v>58</v>
      </c>
      <c r="B22" s="15">
        <f>VLOOKUP($A22,'Step 2'!$A$3:$T$299,12,FALSE)</f>
        <v>73980</v>
      </c>
      <c r="C22" s="15"/>
      <c r="D22" s="15">
        <f>VLOOKUP($A22,'Step 4'!$A$3:$T$299,12,FALSE)</f>
        <v>6719</v>
      </c>
      <c r="F22" s="16">
        <f t="shared" si="0"/>
        <v>9.0821843741551778E-2</v>
      </c>
      <c r="H22" s="17">
        <f t="shared" si="1"/>
        <v>9.0800000000000006E-2</v>
      </c>
      <c r="J22" s="8">
        <f t="shared" si="2"/>
        <v>9.08</v>
      </c>
      <c r="L22" s="9">
        <f t="shared" si="3"/>
        <v>9.1</v>
      </c>
    </row>
    <row r="23" spans="1:13" ht="12.75" customHeight="1" x14ac:dyDescent="0.2">
      <c r="A23" s="1" t="s">
        <v>189</v>
      </c>
      <c r="B23" s="15">
        <f>VLOOKUP($A23,'Step 2'!$A$3:$T$299,12,FALSE)</f>
        <v>158139</v>
      </c>
      <c r="C23" s="15"/>
      <c r="D23" s="15">
        <f>VLOOKUP($A23,'Step 4'!$A$3:$T$299,12,FALSE)</f>
        <v>15048</v>
      </c>
      <c r="F23" s="16">
        <f t="shared" si="0"/>
        <v>9.5156792442092089E-2</v>
      </c>
      <c r="H23" s="17">
        <f t="shared" si="1"/>
        <v>9.5100000000000004E-2</v>
      </c>
      <c r="J23" s="8">
        <f t="shared" si="2"/>
        <v>9.51</v>
      </c>
      <c r="L23" s="9">
        <f t="shared" si="3"/>
        <v>9.5</v>
      </c>
      <c r="M23" s="7" t="s">
        <v>199</v>
      </c>
    </row>
    <row r="24" spans="1:13" ht="12.75" customHeight="1" x14ac:dyDescent="0.2">
      <c r="A24" s="1" t="s">
        <v>64</v>
      </c>
      <c r="B24" s="15">
        <f>VLOOKUP($A24,'Step 2'!$A$3:$T$299,12,FALSE)</f>
        <v>99458</v>
      </c>
      <c r="C24" s="15"/>
      <c r="D24" s="15">
        <f>VLOOKUP($A24,'Step 4'!$A$3:$T$299,12,FALSE)</f>
        <v>8933</v>
      </c>
      <c r="F24" s="16">
        <f t="shared" si="0"/>
        <v>8.9816807094451931E-2</v>
      </c>
      <c r="H24" s="17">
        <f t="shared" si="1"/>
        <v>8.9800000000000005E-2</v>
      </c>
      <c r="J24" s="8">
        <f t="shared" si="2"/>
        <v>8.98</v>
      </c>
      <c r="L24" s="9">
        <f t="shared" si="3"/>
        <v>9</v>
      </c>
    </row>
    <row r="25" spans="1:13" ht="12.75" customHeight="1" x14ac:dyDescent="0.2">
      <c r="A25" s="2" t="s">
        <v>66</v>
      </c>
      <c r="B25" s="15">
        <f>VLOOKUP($A25,'Step 2'!$A$3:$T$299,12,FALSE)</f>
        <v>376156</v>
      </c>
      <c r="C25" s="15"/>
      <c r="D25" s="15">
        <f>VLOOKUP($A25,'Step 4'!$A$3:$T$299,12,FALSE)</f>
        <v>35545</v>
      </c>
      <c r="F25" s="16">
        <f t="shared" si="0"/>
        <v>9.4495368942672728E-2</v>
      </c>
      <c r="H25" s="17">
        <f t="shared" si="1"/>
        <v>9.4399999999999998E-2</v>
      </c>
      <c r="J25" s="8">
        <f t="shared" si="2"/>
        <v>9.44</v>
      </c>
      <c r="L25" s="9">
        <f t="shared" si="3"/>
        <v>9.4</v>
      </c>
      <c r="M25" s="7" t="s">
        <v>199</v>
      </c>
    </row>
    <row r="26" spans="1:13" s="11" customFormat="1" ht="12.75" customHeight="1" x14ac:dyDescent="0.2">
      <c r="A26" s="2" t="s">
        <v>72</v>
      </c>
      <c r="B26" s="15">
        <f>VLOOKUP($A26,'Step 2'!$A$3:$T$299,12,FALSE)</f>
        <v>559338</v>
      </c>
      <c r="C26" s="15"/>
      <c r="D26" s="15">
        <f>VLOOKUP($A26,'Step 4'!$A$3:$T$299,12,FALSE)</f>
        <v>53604</v>
      </c>
      <c r="E26" s="6"/>
      <c r="F26" s="16">
        <f t="shared" si="0"/>
        <v>9.5834718899842311E-2</v>
      </c>
      <c r="G26" s="7"/>
      <c r="H26" s="17">
        <f t="shared" si="1"/>
        <v>9.5799999999999996E-2</v>
      </c>
      <c r="I26" s="7"/>
      <c r="J26" s="8">
        <f t="shared" si="2"/>
        <v>9.58</v>
      </c>
      <c r="K26" s="7"/>
      <c r="L26" s="9">
        <f t="shared" si="3"/>
        <v>9.6</v>
      </c>
      <c r="M26" s="11" t="s">
        <v>199</v>
      </c>
    </row>
    <row r="27" spans="1:13" ht="12.75" customHeight="1" x14ac:dyDescent="0.2">
      <c r="A27" s="1" t="s">
        <v>87</v>
      </c>
      <c r="B27" s="15">
        <f>VLOOKUP($A27,'Step 2'!$A$3:$T$299,12,FALSE)</f>
        <v>122746</v>
      </c>
      <c r="C27" s="15"/>
      <c r="D27" s="15">
        <f>VLOOKUP($A27,'Step 4'!$A$3:$T$299,12,FALSE)</f>
        <v>10191</v>
      </c>
      <c r="F27" s="16">
        <f t="shared" si="0"/>
        <v>8.3025108761181632E-2</v>
      </c>
      <c r="H27" s="17">
        <f t="shared" si="1"/>
        <v>8.3000000000000004E-2</v>
      </c>
      <c r="J27" s="8">
        <f t="shared" si="2"/>
        <v>8.3000000000000007</v>
      </c>
      <c r="L27" s="9">
        <f t="shared" si="3"/>
        <v>8.3000000000000007</v>
      </c>
    </row>
    <row r="28" spans="1:13" ht="12.75" customHeight="1" x14ac:dyDescent="0.2">
      <c r="A28" s="2" t="s">
        <v>93</v>
      </c>
      <c r="B28" s="15">
        <f>VLOOKUP($A28,'Step 2'!$A$3:$T$299,12,FALSE)</f>
        <v>127833</v>
      </c>
      <c r="C28" s="15"/>
      <c r="D28" s="15">
        <f>VLOOKUP($A28,'Step 4'!$A$3:$T$299,12,FALSE)</f>
        <v>19646</v>
      </c>
      <c r="F28" s="16">
        <f t="shared" si="0"/>
        <v>0.15368488574937614</v>
      </c>
      <c r="H28" s="17">
        <f t="shared" si="1"/>
        <v>0.15359999999999999</v>
      </c>
      <c r="J28" s="8">
        <f t="shared" si="2"/>
        <v>15.36</v>
      </c>
      <c r="L28" s="9">
        <f t="shared" si="3"/>
        <v>15.4</v>
      </c>
      <c r="M28" s="7" t="s">
        <v>199</v>
      </c>
    </row>
    <row r="29" spans="1:13" ht="12.75" customHeight="1" x14ac:dyDescent="0.2">
      <c r="A29" s="1" t="s">
        <v>96</v>
      </c>
      <c r="B29" s="15">
        <f>VLOOKUP($A29,'Step 2'!$A$3:$T$299,12,FALSE)</f>
        <v>310406</v>
      </c>
      <c r="C29" s="15"/>
      <c r="D29" s="15">
        <f>VLOOKUP($A29,'Step 4'!$A$3:$T$299,12,FALSE)</f>
        <v>30496</v>
      </c>
      <c r="F29" s="16">
        <f t="shared" si="0"/>
        <v>9.8245523604569493E-2</v>
      </c>
      <c r="H29" s="17">
        <f t="shared" si="1"/>
        <v>9.8199999999999996E-2</v>
      </c>
      <c r="J29" s="8">
        <f t="shared" si="2"/>
        <v>9.82</v>
      </c>
      <c r="L29" s="9">
        <f t="shared" si="3"/>
        <v>9.8000000000000007</v>
      </c>
      <c r="M29" s="7" t="s">
        <v>199</v>
      </c>
    </row>
    <row r="30" spans="1:13" ht="12.75" customHeight="1" x14ac:dyDescent="0.2">
      <c r="A30" s="2" t="s">
        <v>109</v>
      </c>
      <c r="B30" s="15">
        <f>VLOOKUP($A30,'Step 2'!$A$3:$T$299,12,FALSE)</f>
        <v>207662</v>
      </c>
      <c r="C30" s="15"/>
      <c r="D30" s="15">
        <f>VLOOKUP($A30,'Step 4'!$A$3:$T$299,12,FALSE)</f>
        <v>16178</v>
      </c>
      <c r="F30" s="16">
        <f t="shared" si="0"/>
        <v>7.790544249790525E-2</v>
      </c>
      <c r="H30" s="17">
        <f t="shared" si="1"/>
        <v>7.7899999999999997E-2</v>
      </c>
      <c r="J30" s="8">
        <f t="shared" si="2"/>
        <v>7.79</v>
      </c>
      <c r="L30" s="9">
        <f t="shared" si="3"/>
        <v>7.8</v>
      </c>
    </row>
    <row r="31" spans="1:13" ht="12.75" customHeight="1" x14ac:dyDescent="0.2">
      <c r="A31" s="2" t="s">
        <v>115</v>
      </c>
      <c r="B31" s="15">
        <f>VLOOKUP($A31,'Step 2'!$A$3:$T$299,12,FALSE)</f>
        <v>235919</v>
      </c>
      <c r="C31" s="15"/>
      <c r="D31" s="15">
        <f>VLOOKUP($A31,'Step 4'!$A$3:$T$299,12,FALSE)</f>
        <v>20488</v>
      </c>
      <c r="F31" s="16">
        <f t="shared" si="0"/>
        <v>8.6843365731458677E-2</v>
      </c>
      <c r="H31" s="17">
        <f t="shared" si="1"/>
        <v>8.6800000000000002E-2</v>
      </c>
      <c r="J31" s="8">
        <f t="shared" si="2"/>
        <v>8.68</v>
      </c>
      <c r="L31" s="9">
        <f t="shared" si="3"/>
        <v>8.6999999999999993</v>
      </c>
    </row>
    <row r="32" spans="1:13" ht="12.75" customHeight="1" x14ac:dyDescent="0.2">
      <c r="A32" s="1" t="s">
        <v>134</v>
      </c>
      <c r="B32" s="15">
        <f>VLOOKUP($A32,'Step 2'!$A$3:$T$299,12,FALSE)</f>
        <v>345317</v>
      </c>
      <c r="C32" s="15"/>
      <c r="D32" s="15">
        <f>VLOOKUP($A32,'Step 4'!$A$3:$T$299,12,FALSE)</f>
        <v>30440</v>
      </c>
      <c r="F32" s="16">
        <f t="shared" si="0"/>
        <v>8.8150887445448675E-2</v>
      </c>
      <c r="H32" s="17">
        <f t="shared" si="1"/>
        <v>8.8099999999999998E-2</v>
      </c>
      <c r="J32" s="8">
        <f t="shared" si="2"/>
        <v>8.81</v>
      </c>
      <c r="L32" s="9">
        <f t="shared" si="3"/>
        <v>8.8000000000000007</v>
      </c>
    </row>
    <row r="33" spans="1:13" ht="12.75" customHeight="1" x14ac:dyDescent="0.2">
      <c r="A33" s="1" t="s">
        <v>142</v>
      </c>
      <c r="B33" s="15">
        <f>VLOOKUP($A33,'Step 2'!$A$3:$T$299,12,FALSE)</f>
        <v>88732</v>
      </c>
      <c r="C33" s="15"/>
      <c r="D33" s="15">
        <f>VLOOKUP($A33,'Step 4'!$A$3:$T$299,12,FALSE)</f>
        <v>6416</v>
      </c>
      <c r="F33" s="16">
        <f t="shared" si="0"/>
        <v>7.2307622954514719E-2</v>
      </c>
      <c r="H33" s="17">
        <f t="shared" si="1"/>
        <v>7.2300000000000003E-2</v>
      </c>
      <c r="J33" s="8">
        <f t="shared" si="2"/>
        <v>7.23</v>
      </c>
      <c r="L33" s="9">
        <f t="shared" si="3"/>
        <v>7.2</v>
      </c>
    </row>
    <row r="34" spans="1:13" s="11" customFormat="1" ht="12.75" customHeight="1" thickBot="1" x14ac:dyDescent="0.25">
      <c r="A34" s="1" t="s">
        <v>143</v>
      </c>
      <c r="B34" s="15">
        <f>VLOOKUP($A34,'Step 2'!$A$3:$T$299,12,FALSE)</f>
        <v>105796</v>
      </c>
      <c r="C34" s="15"/>
      <c r="D34" s="15">
        <f>VLOOKUP($A34,'Step 4'!$A$3:$T$299,12,FALSE)</f>
        <v>8698</v>
      </c>
      <c r="E34" s="6"/>
      <c r="F34" s="16">
        <f t="shared" si="0"/>
        <v>8.2214828537940945E-2</v>
      </c>
      <c r="G34" s="7"/>
      <c r="H34" s="17">
        <f t="shared" si="1"/>
        <v>8.2199999999999995E-2</v>
      </c>
      <c r="I34" s="7"/>
      <c r="J34" s="8">
        <f t="shared" si="2"/>
        <v>8.2199999999999989</v>
      </c>
      <c r="K34" s="7"/>
      <c r="L34" s="9">
        <f t="shared" si="3"/>
        <v>8.1999999999999993</v>
      </c>
    </row>
    <row r="35" spans="1:13" s="11" customFormat="1" ht="12.75" customHeight="1" thickBot="1" x14ac:dyDescent="0.25">
      <c r="A35" s="18" t="s">
        <v>190</v>
      </c>
      <c r="B35" s="13">
        <f>SUM(B16:B34)</f>
        <v>4034135</v>
      </c>
      <c r="C35" s="13"/>
      <c r="D35" s="13">
        <f>SUM(D16:D34)</f>
        <v>379179</v>
      </c>
      <c r="E35" s="13"/>
      <c r="F35" s="19">
        <f>D35/B35</f>
        <v>9.3992640305790465E-2</v>
      </c>
      <c r="G35" s="14"/>
      <c r="H35" s="20">
        <f>TRUNC(F35,4)</f>
        <v>9.3899999999999997E-2</v>
      </c>
      <c r="I35" s="14"/>
      <c r="J35" s="21">
        <f>H35*100</f>
        <v>9.39</v>
      </c>
      <c r="K35" s="14"/>
      <c r="L35" s="22">
        <f>ROUND(J35,1)</f>
        <v>9.4</v>
      </c>
    </row>
    <row r="36" spans="1:13" s="11" customFormat="1" ht="12.75" customHeight="1" x14ac:dyDescent="0.2">
      <c r="A36" s="18"/>
      <c r="B36" s="13"/>
      <c r="C36" s="13"/>
      <c r="D36" s="13"/>
      <c r="E36" s="13"/>
      <c r="F36" s="19"/>
      <c r="G36" s="14"/>
      <c r="H36" s="20"/>
      <c r="I36" s="14"/>
      <c r="J36" s="21"/>
      <c r="K36" s="14"/>
      <c r="L36" s="23"/>
    </row>
    <row r="37" spans="1:13" s="11" customFormat="1" ht="12.75" customHeight="1" x14ac:dyDescent="0.2">
      <c r="A37" s="18" t="s">
        <v>191</v>
      </c>
      <c r="B37" s="15"/>
      <c r="C37" s="15"/>
      <c r="D37" s="15"/>
      <c r="E37" s="6"/>
      <c r="F37" s="16"/>
      <c r="G37" s="7"/>
      <c r="H37" s="17"/>
      <c r="I37" s="7"/>
      <c r="J37" s="8"/>
      <c r="K37" s="7"/>
      <c r="L37" s="9"/>
    </row>
    <row r="38" spans="1:13" s="11" customFormat="1" ht="12.75" customHeight="1" x14ac:dyDescent="0.2">
      <c r="A38" s="1" t="s">
        <v>44</v>
      </c>
      <c r="B38" s="15">
        <f>VLOOKUP($A38,'Step 2'!$A$3:$T$299,12,FALSE)</f>
        <v>145148</v>
      </c>
      <c r="C38" s="15"/>
      <c r="D38" s="15">
        <f>VLOOKUP($A38,'Step 4'!$A$3:$T$299,12,FALSE)</f>
        <v>13937</v>
      </c>
      <c r="E38" s="6"/>
      <c r="F38" s="16">
        <f>D38/B38</f>
        <v>9.6019235538898226E-2</v>
      </c>
      <c r="G38" s="7"/>
      <c r="H38" s="17">
        <f>TRUNC(F38,4)</f>
        <v>9.6000000000000002E-2</v>
      </c>
      <c r="I38" s="7"/>
      <c r="J38" s="8">
        <f>H38*100</f>
        <v>9.6</v>
      </c>
      <c r="K38" s="7"/>
      <c r="L38" s="9">
        <f>ROUND(J38,1)</f>
        <v>9.6</v>
      </c>
      <c r="M38" s="7"/>
    </row>
    <row r="39" spans="1:13" ht="12.75" customHeight="1" x14ac:dyDescent="0.2">
      <c r="A39" s="2" t="s">
        <v>192</v>
      </c>
      <c r="B39" s="15">
        <f>VLOOKUP($A39,'Step 2'!$A$3:$T$299,12,FALSE)</f>
        <v>277492</v>
      </c>
      <c r="C39" s="15"/>
      <c r="D39" s="15">
        <f>VLOOKUP($A39,'Step 4'!$A$3:$T$299,12,FALSE)</f>
        <v>27186</v>
      </c>
      <c r="F39" s="16">
        <f>D39/B39</f>
        <v>9.7970391939227075E-2</v>
      </c>
      <c r="H39" s="17">
        <f>TRUNC(F39,4)</f>
        <v>9.7900000000000001E-2</v>
      </c>
      <c r="J39" s="8">
        <f>H39*100</f>
        <v>9.7900000000000009</v>
      </c>
      <c r="L39" s="9">
        <f>ROUND(J39,1)</f>
        <v>9.8000000000000007</v>
      </c>
      <c r="M39" s="11" t="s">
        <v>199</v>
      </c>
    </row>
    <row r="40" spans="1:13" ht="12.75" customHeight="1" x14ac:dyDescent="0.2">
      <c r="A40" s="2" t="s">
        <v>110</v>
      </c>
      <c r="B40" s="15">
        <f>VLOOKUP($A40,'Step 2'!$A$3:$T$299,12,FALSE)</f>
        <v>336791</v>
      </c>
      <c r="C40" s="15"/>
      <c r="D40" s="15">
        <f>VLOOKUP($A40,'Step 4'!$A$3:$T$299,12,FALSE)</f>
        <v>37252</v>
      </c>
      <c r="F40" s="16">
        <f>D40/B40</f>
        <v>0.11060865640708926</v>
      </c>
      <c r="H40" s="17">
        <f>TRUNC(F40,4)</f>
        <v>0.1106</v>
      </c>
      <c r="J40" s="8">
        <f>H40*100</f>
        <v>11.06</v>
      </c>
      <c r="L40" s="9">
        <f>ROUND(J40,1)</f>
        <v>11.1</v>
      </c>
      <c r="M40" s="7" t="s">
        <v>199</v>
      </c>
    </row>
    <row r="41" spans="1:13" ht="12.75" customHeight="1" x14ac:dyDescent="0.2">
      <c r="A41" s="1" t="s">
        <v>153</v>
      </c>
      <c r="B41" s="15">
        <f>VLOOKUP($A41,'Step 2'!$A$3:$T$299,12,FALSE)</f>
        <v>150763</v>
      </c>
      <c r="C41" s="15"/>
      <c r="D41" s="15">
        <f>VLOOKUP($A41,'Step 4'!$A$3:$T$299,12,FALSE)</f>
        <v>19509</v>
      </c>
      <c r="F41" s="16">
        <f>D41/B41</f>
        <v>0.12940177629789804</v>
      </c>
      <c r="H41" s="17">
        <f>TRUNC(F41,4)</f>
        <v>0.12939999999999999</v>
      </c>
      <c r="J41" s="8">
        <f>H41*100</f>
        <v>12.94</v>
      </c>
      <c r="L41" s="9">
        <f>ROUND(J41,1)</f>
        <v>12.9</v>
      </c>
    </row>
    <row r="42" spans="1:13" ht="12.75" customHeight="1" x14ac:dyDescent="0.2">
      <c r="A42" s="1"/>
      <c r="B42" s="15"/>
      <c r="C42" s="15"/>
      <c r="D42" s="15"/>
      <c r="F42" s="16"/>
      <c r="H42" s="17"/>
    </row>
    <row r="43" spans="1:13" ht="12.75" customHeight="1" x14ac:dyDescent="0.2">
      <c r="A43" s="7" t="s">
        <v>193</v>
      </c>
      <c r="B43" s="15">
        <f>'U.S. National Average'!C45*1000</f>
        <v>3721967000</v>
      </c>
      <c r="C43" s="15"/>
      <c r="D43" s="15">
        <f>'U.S. National Average'!D45*1000</f>
        <v>292635000</v>
      </c>
      <c r="F43" s="16">
        <f>D43/B43</f>
        <v>7.8623749216476121E-2</v>
      </c>
      <c r="H43" s="17">
        <f>TRUNC(F43,4)</f>
        <v>7.8600000000000003E-2</v>
      </c>
      <c r="J43" s="8">
        <f>H43*100</f>
        <v>7.86</v>
      </c>
      <c r="L43" s="9">
        <f>ROUND(J43,1)</f>
        <v>7.9</v>
      </c>
    </row>
    <row r="44" spans="1:13" ht="12.75" customHeight="1" x14ac:dyDescent="0.2">
      <c r="A44" s="24" t="s">
        <v>194</v>
      </c>
      <c r="H44" s="7">
        <f>H43*1.2</f>
        <v>9.4320000000000001E-2</v>
      </c>
      <c r="J44" s="8">
        <f>H44*100</f>
        <v>9.4320000000000004</v>
      </c>
      <c r="L44" s="25">
        <f>ROUND(120*H43,1)</f>
        <v>9.4</v>
      </c>
    </row>
    <row r="45" spans="1:13" ht="12.75" customHeight="1" x14ac:dyDescent="0.2">
      <c r="A45" s="7" t="s">
        <v>195</v>
      </c>
    </row>
    <row r="46" spans="1:13" ht="12.75" customHeight="1" x14ac:dyDescent="0.2">
      <c r="A46" s="7" t="s">
        <v>196</v>
      </c>
    </row>
    <row r="47" spans="1:13" ht="12.75" customHeight="1" x14ac:dyDescent="0.2"/>
    <row r="48" spans="1:13" ht="12.75" customHeight="1" x14ac:dyDescent="0.2">
      <c r="A48" s="1" t="s">
        <v>135</v>
      </c>
      <c r="B48" s="15">
        <f>VLOOKUP($A48,'Step 2'!$A$3:$T$299,12,FALSE)</f>
        <v>194437</v>
      </c>
      <c r="C48" s="15"/>
      <c r="D48" s="15">
        <f>VLOOKUP($A48,'Step 4'!$A$3:$T$299,12,FALSE)</f>
        <v>13563</v>
      </c>
      <c r="F48" s="16">
        <f>D48/B48</f>
        <v>6.9755242057838784E-2</v>
      </c>
      <c r="H48" s="17">
        <f>TRUNC(F48,4)</f>
        <v>6.9699999999999998E-2</v>
      </c>
      <c r="J48" s="8">
        <f>H48*100</f>
        <v>6.97</v>
      </c>
      <c r="L48" s="9">
        <f>ROUND(J48,1)</f>
        <v>7</v>
      </c>
    </row>
    <row r="49" spans="1:12" ht="12.75" customHeight="1" x14ac:dyDescent="0.2">
      <c r="A49" s="2" t="s">
        <v>111</v>
      </c>
      <c r="B49" s="15">
        <f>VLOOKUP($A49,'Step 2'!$A$3:$T$299,12,FALSE)</f>
        <v>767574</v>
      </c>
      <c r="C49" s="15"/>
      <c r="D49" s="15">
        <f>VLOOKUP($A49,'Step 4'!$A$3:$T$299,12,FALSE)</f>
        <v>54211</v>
      </c>
      <c r="F49" s="16">
        <f>D49/B49</f>
        <v>7.0626415172999613E-2</v>
      </c>
      <c r="H49" s="17">
        <f>TRUNC(F49,4)</f>
        <v>7.0599999999999996E-2</v>
      </c>
      <c r="J49" s="8">
        <f>H49*100</f>
        <v>7.06</v>
      </c>
      <c r="L49" s="9">
        <f>ROUND(J49,1)</f>
        <v>7.1</v>
      </c>
    </row>
  </sheetData>
  <sortState ref="A38:M41">
    <sortCondition ref="A38:A41"/>
  </sortState>
  <mergeCells count="22"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2"/>
  <sheetViews>
    <sheetView topLeftCell="O1" workbookViewId="0">
      <selection activeCell="Q21" sqref="Q21"/>
    </sheetView>
  </sheetViews>
  <sheetFormatPr defaultRowHeight="11.25" x14ac:dyDescent="0.2"/>
  <cols>
    <col min="1" max="1" width="30.375" style="2" customWidth="1"/>
    <col min="2" max="16384" width="9" style="2"/>
  </cols>
  <sheetData>
    <row r="1" spans="1:37" x14ac:dyDescent="0.2">
      <c r="A1" s="1" t="s">
        <v>0</v>
      </c>
    </row>
    <row r="2" spans="1:37" x14ac:dyDescent="0.2">
      <c r="A2" s="1"/>
      <c r="B2" s="3">
        <v>40544</v>
      </c>
      <c r="C2" s="3">
        <v>40575</v>
      </c>
      <c r="D2" s="3">
        <v>40603</v>
      </c>
      <c r="E2" s="3">
        <v>40634</v>
      </c>
      <c r="F2" s="3">
        <v>40664</v>
      </c>
      <c r="G2" s="3">
        <v>40695</v>
      </c>
      <c r="H2" s="3">
        <v>40725</v>
      </c>
      <c r="I2" s="3">
        <v>40756</v>
      </c>
      <c r="J2" s="3">
        <v>40787</v>
      </c>
      <c r="K2" s="3">
        <v>40817</v>
      </c>
      <c r="L2" s="3">
        <v>40848</v>
      </c>
      <c r="M2" s="3">
        <v>40878</v>
      </c>
      <c r="N2" s="3">
        <v>40909</v>
      </c>
      <c r="O2" s="3">
        <v>40940</v>
      </c>
      <c r="P2" s="3">
        <v>40969</v>
      </c>
      <c r="Q2" s="3">
        <v>41000</v>
      </c>
      <c r="R2" s="3">
        <v>41030</v>
      </c>
      <c r="S2" s="3">
        <v>41061</v>
      </c>
      <c r="T2" s="3">
        <v>41091</v>
      </c>
      <c r="U2" s="3">
        <v>41122</v>
      </c>
      <c r="V2" s="3">
        <v>41153</v>
      </c>
      <c r="W2" s="3">
        <v>41183</v>
      </c>
      <c r="X2" s="3">
        <v>41214</v>
      </c>
      <c r="Y2" s="3">
        <v>41244</v>
      </c>
      <c r="Z2" s="3">
        <v>41275</v>
      </c>
      <c r="AA2" s="3">
        <v>41306</v>
      </c>
      <c r="AB2" s="3">
        <v>41334</v>
      </c>
      <c r="AC2" s="3">
        <v>41365</v>
      </c>
      <c r="AD2" s="3">
        <v>41395</v>
      </c>
      <c r="AE2" s="3">
        <v>41426</v>
      </c>
      <c r="AF2" s="3">
        <v>41456</v>
      </c>
      <c r="AG2" s="3">
        <v>41487</v>
      </c>
      <c r="AH2" s="3">
        <v>41518</v>
      </c>
      <c r="AI2" s="3">
        <v>41548</v>
      </c>
      <c r="AJ2" s="3">
        <v>41579</v>
      </c>
      <c r="AK2" s="3">
        <v>41609</v>
      </c>
    </row>
    <row r="3" spans="1:37" x14ac:dyDescent="0.2">
      <c r="A3" s="1" t="s">
        <v>1</v>
      </c>
      <c r="B3" s="4">
        <v>17931</v>
      </c>
      <c r="C3" s="4">
        <v>17884</v>
      </c>
      <c r="D3" s="4">
        <v>18160</v>
      </c>
      <c r="E3" s="4">
        <v>18634</v>
      </c>
      <c r="F3" s="4">
        <v>19007</v>
      </c>
      <c r="G3" s="4">
        <v>19482</v>
      </c>
      <c r="H3" s="4">
        <v>19599</v>
      </c>
      <c r="I3" s="4">
        <v>19619</v>
      </c>
      <c r="J3" s="4">
        <v>18586</v>
      </c>
      <c r="K3" s="4">
        <v>18352</v>
      </c>
      <c r="L3" s="4">
        <v>18014</v>
      </c>
      <c r="M3" s="4">
        <v>17934</v>
      </c>
      <c r="N3" s="4">
        <v>17691</v>
      </c>
      <c r="O3" s="4">
        <v>17621</v>
      </c>
      <c r="P3" s="4">
        <v>17778</v>
      </c>
      <c r="Q3" s="4">
        <v>17863</v>
      </c>
      <c r="R3" s="4">
        <v>18563</v>
      </c>
      <c r="S3" s="4">
        <v>19064</v>
      </c>
      <c r="T3" s="4">
        <v>19440</v>
      </c>
      <c r="U3" s="4">
        <v>18869</v>
      </c>
      <c r="V3" s="4">
        <v>18224</v>
      </c>
      <c r="W3" s="4">
        <v>18063</v>
      </c>
      <c r="X3" s="4">
        <v>17782</v>
      </c>
      <c r="Y3" s="4">
        <v>17623</v>
      </c>
      <c r="Z3" s="4">
        <v>17536</v>
      </c>
      <c r="AA3" s="4">
        <v>17264</v>
      </c>
      <c r="AB3" s="4">
        <v>17290</v>
      </c>
      <c r="AC3" s="4">
        <v>17686</v>
      </c>
      <c r="AD3" s="4">
        <v>18524</v>
      </c>
      <c r="AE3" s="4">
        <v>19127</v>
      </c>
      <c r="AF3" s="4">
        <v>19776</v>
      </c>
      <c r="AG3" s="4">
        <v>18996</v>
      </c>
      <c r="AH3" s="4">
        <v>18515</v>
      </c>
      <c r="AI3" s="4">
        <v>18308</v>
      </c>
      <c r="AJ3" s="4">
        <v>17398</v>
      </c>
      <c r="AK3" s="4">
        <v>17520</v>
      </c>
    </row>
    <row r="4" spans="1:37" x14ac:dyDescent="0.2">
      <c r="A4" s="1" t="s">
        <v>2</v>
      </c>
      <c r="B4" s="4">
        <v>24039</v>
      </c>
      <c r="C4" s="4">
        <v>23985</v>
      </c>
      <c r="D4" s="4">
        <v>24416</v>
      </c>
      <c r="E4" s="4">
        <v>24981</v>
      </c>
      <c r="F4" s="4">
        <v>25448</v>
      </c>
      <c r="G4" s="4">
        <v>26064</v>
      </c>
      <c r="H4" s="4">
        <v>26261</v>
      </c>
      <c r="I4" s="4">
        <v>26335</v>
      </c>
      <c r="J4" s="4">
        <v>24990</v>
      </c>
      <c r="K4" s="4">
        <v>24680</v>
      </c>
      <c r="L4" s="4">
        <v>24244</v>
      </c>
      <c r="M4" s="4">
        <v>24126</v>
      </c>
      <c r="N4" s="4">
        <v>23753</v>
      </c>
      <c r="O4" s="4">
        <v>23706</v>
      </c>
      <c r="P4" s="4">
        <v>23907</v>
      </c>
      <c r="Q4" s="4">
        <v>24067</v>
      </c>
      <c r="R4" s="4">
        <v>25032</v>
      </c>
      <c r="S4" s="4">
        <v>25654</v>
      </c>
      <c r="T4" s="4">
        <v>26186</v>
      </c>
      <c r="U4" s="4">
        <v>25370</v>
      </c>
      <c r="V4" s="4">
        <v>24508</v>
      </c>
      <c r="W4" s="4">
        <v>24298</v>
      </c>
      <c r="X4" s="4">
        <v>23942</v>
      </c>
      <c r="Y4" s="4">
        <v>23726</v>
      </c>
      <c r="Z4" s="4">
        <v>23654</v>
      </c>
      <c r="AA4" s="4">
        <v>23289</v>
      </c>
      <c r="AB4" s="4">
        <v>23313</v>
      </c>
      <c r="AC4" s="4">
        <v>23789</v>
      </c>
      <c r="AD4" s="4">
        <v>24828</v>
      </c>
      <c r="AE4" s="4">
        <v>25626</v>
      </c>
      <c r="AF4" s="4">
        <v>26508</v>
      </c>
      <c r="AG4" s="4">
        <v>25494</v>
      </c>
      <c r="AH4" s="4">
        <v>24803</v>
      </c>
      <c r="AI4" s="4">
        <v>24493</v>
      </c>
      <c r="AJ4" s="4">
        <v>23380</v>
      </c>
      <c r="AK4" s="4">
        <v>23557</v>
      </c>
    </row>
    <row r="5" spans="1:37" x14ac:dyDescent="0.2">
      <c r="A5" s="1" t="s">
        <v>3</v>
      </c>
      <c r="B5" s="4">
        <v>52583</v>
      </c>
      <c r="C5" s="4">
        <v>54072</v>
      </c>
      <c r="D5" s="4">
        <v>54442</v>
      </c>
      <c r="E5" s="4">
        <v>54196</v>
      </c>
      <c r="F5" s="4">
        <v>54903</v>
      </c>
      <c r="G5" s="4">
        <v>54839</v>
      </c>
      <c r="H5" s="4">
        <v>54399</v>
      </c>
      <c r="I5" s="4">
        <v>53524</v>
      </c>
      <c r="J5" s="4">
        <v>54924</v>
      </c>
      <c r="K5" s="4">
        <v>55625</v>
      </c>
      <c r="L5" s="4">
        <v>55845</v>
      </c>
      <c r="M5" s="4">
        <v>55049</v>
      </c>
      <c r="N5" s="4">
        <v>53143</v>
      </c>
      <c r="O5" s="4">
        <v>55024</v>
      </c>
      <c r="P5" s="4">
        <v>55119</v>
      </c>
      <c r="Q5" s="4">
        <v>54734</v>
      </c>
      <c r="R5" s="4">
        <v>55676</v>
      </c>
      <c r="S5" s="4">
        <v>55051</v>
      </c>
      <c r="T5" s="4">
        <v>54492</v>
      </c>
      <c r="U5" s="4">
        <v>52977</v>
      </c>
      <c r="V5" s="4">
        <v>54574</v>
      </c>
      <c r="W5" s="4">
        <v>54571</v>
      </c>
      <c r="X5" s="4">
        <v>54662</v>
      </c>
      <c r="Y5" s="4">
        <v>53651</v>
      </c>
      <c r="Z5" s="4">
        <v>51642</v>
      </c>
      <c r="AA5" s="4">
        <v>52979</v>
      </c>
      <c r="AB5" s="4">
        <v>53535</v>
      </c>
      <c r="AC5" s="4">
        <v>54183</v>
      </c>
      <c r="AD5" s="4">
        <v>54499</v>
      </c>
      <c r="AE5" s="4">
        <v>53380</v>
      </c>
      <c r="AF5" s="4">
        <v>53269</v>
      </c>
      <c r="AG5" s="4">
        <v>52122</v>
      </c>
      <c r="AH5" s="4">
        <v>54671</v>
      </c>
      <c r="AI5" s="4">
        <v>54183</v>
      </c>
      <c r="AJ5" s="4">
        <v>53787</v>
      </c>
      <c r="AK5" s="4">
        <v>53278</v>
      </c>
    </row>
    <row r="6" spans="1:37" x14ac:dyDescent="0.2">
      <c r="A6" s="1" t="s">
        <v>4</v>
      </c>
      <c r="B6" s="4">
        <v>89095</v>
      </c>
      <c r="C6" s="4">
        <v>88969</v>
      </c>
      <c r="D6" s="4">
        <v>89440</v>
      </c>
      <c r="E6" s="4">
        <v>89342</v>
      </c>
      <c r="F6" s="4">
        <v>90191</v>
      </c>
      <c r="G6" s="4">
        <v>90666</v>
      </c>
      <c r="H6" s="4">
        <v>91327</v>
      </c>
      <c r="I6" s="4">
        <v>90526</v>
      </c>
      <c r="J6" s="4">
        <v>90460</v>
      </c>
      <c r="K6" s="4">
        <v>90667</v>
      </c>
      <c r="L6" s="4">
        <v>90485</v>
      </c>
      <c r="M6" s="4">
        <v>90509</v>
      </c>
      <c r="N6" s="4">
        <v>90641</v>
      </c>
      <c r="O6" s="4">
        <v>90646</v>
      </c>
      <c r="P6" s="4">
        <v>90773</v>
      </c>
      <c r="Q6" s="4">
        <v>90372</v>
      </c>
      <c r="R6" s="4">
        <v>90843</v>
      </c>
      <c r="S6" s="4">
        <v>91743</v>
      </c>
      <c r="T6" s="4">
        <v>91841</v>
      </c>
      <c r="U6" s="4">
        <v>90976</v>
      </c>
      <c r="V6" s="4">
        <v>90873</v>
      </c>
      <c r="W6" s="4">
        <v>91285</v>
      </c>
      <c r="X6" s="4">
        <v>90532</v>
      </c>
      <c r="Y6" s="4">
        <v>90600</v>
      </c>
      <c r="Z6" s="4">
        <v>91367</v>
      </c>
      <c r="AA6" s="4">
        <v>90455</v>
      </c>
      <c r="AB6" s="4">
        <v>91220</v>
      </c>
      <c r="AC6" s="4">
        <v>91279</v>
      </c>
      <c r="AD6" s="4">
        <v>91706</v>
      </c>
      <c r="AE6" s="4">
        <v>92246</v>
      </c>
      <c r="AF6" s="4">
        <v>92997</v>
      </c>
      <c r="AG6" s="4">
        <v>91218</v>
      </c>
      <c r="AH6" s="4">
        <v>91220</v>
      </c>
      <c r="AI6" s="4">
        <v>91244</v>
      </c>
      <c r="AJ6" s="4">
        <v>90898</v>
      </c>
      <c r="AK6" s="4">
        <v>91139</v>
      </c>
    </row>
    <row r="7" spans="1:37" x14ac:dyDescent="0.2">
      <c r="A7" s="1" t="s">
        <v>5</v>
      </c>
      <c r="B7" s="4">
        <v>6954</v>
      </c>
      <c r="C7" s="4">
        <v>6947</v>
      </c>
      <c r="D7" s="4">
        <v>7053</v>
      </c>
      <c r="E7" s="4">
        <v>7102</v>
      </c>
      <c r="F7" s="4">
        <v>7037</v>
      </c>
      <c r="G7" s="4">
        <v>7026</v>
      </c>
      <c r="H7" s="4">
        <v>6958</v>
      </c>
      <c r="I7" s="4">
        <v>7015</v>
      </c>
      <c r="J7" s="4">
        <v>7012</v>
      </c>
      <c r="K7" s="4">
        <v>7107</v>
      </c>
      <c r="L7" s="4">
        <v>6991</v>
      </c>
      <c r="M7" s="4">
        <v>6914</v>
      </c>
      <c r="N7" s="4">
        <v>7022</v>
      </c>
      <c r="O7" s="4">
        <v>7101</v>
      </c>
      <c r="P7" s="4">
        <v>7092</v>
      </c>
      <c r="Q7" s="4">
        <v>7105</v>
      </c>
      <c r="R7" s="4">
        <v>7081</v>
      </c>
      <c r="S7" s="4">
        <v>7012</v>
      </c>
      <c r="T7" s="4">
        <v>6972</v>
      </c>
      <c r="U7" s="4">
        <v>6918</v>
      </c>
      <c r="V7" s="4">
        <v>6962</v>
      </c>
      <c r="W7" s="4">
        <v>7053</v>
      </c>
      <c r="X7" s="4">
        <v>6921</v>
      </c>
      <c r="Y7" s="4">
        <v>6896</v>
      </c>
      <c r="Z7" s="4">
        <v>6980</v>
      </c>
      <c r="AA7" s="4">
        <v>6935</v>
      </c>
      <c r="AB7" s="4">
        <v>6968</v>
      </c>
      <c r="AC7" s="4">
        <v>6978</v>
      </c>
      <c r="AD7" s="4">
        <v>6989</v>
      </c>
      <c r="AE7" s="4">
        <v>6944</v>
      </c>
      <c r="AF7" s="4">
        <v>6965</v>
      </c>
      <c r="AG7" s="4">
        <v>6764</v>
      </c>
      <c r="AH7" s="4">
        <v>6911</v>
      </c>
      <c r="AI7" s="4">
        <v>6900</v>
      </c>
      <c r="AJ7" s="4">
        <v>6731</v>
      </c>
      <c r="AK7" s="4">
        <v>6747</v>
      </c>
    </row>
    <row r="8" spans="1:37" x14ac:dyDescent="0.2">
      <c r="A8" s="1" t="s">
        <v>6</v>
      </c>
      <c r="B8" s="4">
        <v>9591</v>
      </c>
      <c r="C8" s="4">
        <v>9579</v>
      </c>
      <c r="D8" s="4">
        <v>9678</v>
      </c>
      <c r="E8" s="4">
        <v>9773</v>
      </c>
      <c r="F8" s="4">
        <v>9655</v>
      </c>
      <c r="G8" s="4">
        <v>9623</v>
      </c>
      <c r="H8" s="4">
        <v>9572</v>
      </c>
      <c r="I8" s="4">
        <v>9646</v>
      </c>
      <c r="J8" s="4">
        <v>9653</v>
      </c>
      <c r="K8" s="4">
        <v>9831</v>
      </c>
      <c r="L8" s="4">
        <v>9595</v>
      </c>
      <c r="M8" s="4">
        <v>9525</v>
      </c>
      <c r="N8" s="4">
        <v>9676</v>
      </c>
      <c r="O8" s="4">
        <v>9768</v>
      </c>
      <c r="P8" s="4">
        <v>9791</v>
      </c>
      <c r="Q8" s="4">
        <v>9796</v>
      </c>
      <c r="R8" s="4">
        <v>9772</v>
      </c>
      <c r="S8" s="4">
        <v>9687</v>
      </c>
      <c r="T8" s="4">
        <v>9656</v>
      </c>
      <c r="U8" s="4">
        <v>9549</v>
      </c>
      <c r="V8" s="4">
        <v>9625</v>
      </c>
      <c r="W8" s="4">
        <v>9713</v>
      </c>
      <c r="X8" s="4">
        <v>9571</v>
      </c>
      <c r="Y8" s="4">
        <v>9558</v>
      </c>
      <c r="Z8" s="4">
        <v>9652</v>
      </c>
      <c r="AA8" s="4">
        <v>9590</v>
      </c>
      <c r="AB8" s="4">
        <v>9627</v>
      </c>
      <c r="AC8" s="4">
        <v>9634</v>
      </c>
      <c r="AD8" s="4">
        <v>9638</v>
      </c>
      <c r="AE8" s="4">
        <v>9581</v>
      </c>
      <c r="AF8" s="4">
        <v>9583</v>
      </c>
      <c r="AG8" s="4">
        <v>9286</v>
      </c>
      <c r="AH8" s="4">
        <v>9492</v>
      </c>
      <c r="AI8" s="4">
        <v>9509</v>
      </c>
      <c r="AJ8" s="4">
        <v>9301</v>
      </c>
      <c r="AK8" s="4">
        <v>9328</v>
      </c>
    </row>
    <row r="9" spans="1:37" x14ac:dyDescent="0.2">
      <c r="A9" s="1" t="s">
        <v>7</v>
      </c>
      <c r="B9" s="4">
        <v>6501</v>
      </c>
      <c r="C9" s="4">
        <v>6453</v>
      </c>
      <c r="D9" s="4">
        <v>6495</v>
      </c>
      <c r="E9" s="4">
        <v>6512</v>
      </c>
      <c r="F9" s="4">
        <v>6527</v>
      </c>
      <c r="G9" s="4">
        <v>6567</v>
      </c>
      <c r="H9" s="4">
        <v>6585</v>
      </c>
      <c r="I9" s="4">
        <v>6584</v>
      </c>
      <c r="J9" s="4">
        <v>6555</v>
      </c>
      <c r="K9" s="4">
        <v>6601</v>
      </c>
      <c r="L9" s="4">
        <v>6585</v>
      </c>
      <c r="M9" s="4">
        <v>6531</v>
      </c>
      <c r="N9" s="4">
        <v>6516</v>
      </c>
      <c r="O9" s="4">
        <v>6501</v>
      </c>
      <c r="P9" s="4">
        <v>6503</v>
      </c>
      <c r="Q9" s="4">
        <v>6536</v>
      </c>
      <c r="R9" s="4">
        <v>6607</v>
      </c>
      <c r="S9" s="4">
        <v>6616</v>
      </c>
      <c r="T9" s="4">
        <v>6629</v>
      </c>
      <c r="U9" s="4">
        <v>6552</v>
      </c>
      <c r="V9" s="4">
        <v>6544</v>
      </c>
      <c r="W9" s="4">
        <v>6570</v>
      </c>
      <c r="X9" s="4">
        <v>6554</v>
      </c>
      <c r="Y9" s="4">
        <v>6508</v>
      </c>
      <c r="Z9" s="4">
        <v>6569</v>
      </c>
      <c r="AA9" s="4">
        <v>6573</v>
      </c>
      <c r="AB9" s="4">
        <v>6580</v>
      </c>
      <c r="AC9" s="4">
        <v>6583</v>
      </c>
      <c r="AD9" s="4">
        <v>6650</v>
      </c>
      <c r="AE9" s="4">
        <v>6660</v>
      </c>
      <c r="AF9" s="4">
        <v>6699</v>
      </c>
      <c r="AG9" s="4">
        <v>6533</v>
      </c>
      <c r="AH9" s="4">
        <v>6573</v>
      </c>
      <c r="AI9" s="4">
        <v>6570</v>
      </c>
      <c r="AJ9" s="4">
        <v>6550</v>
      </c>
      <c r="AK9" s="4">
        <v>6537</v>
      </c>
    </row>
    <row r="10" spans="1:37" x14ac:dyDescent="0.2">
      <c r="A10" s="1" t="s">
        <v>8</v>
      </c>
      <c r="B10" s="4">
        <v>15001</v>
      </c>
      <c r="C10" s="4">
        <v>14966</v>
      </c>
      <c r="D10" s="4">
        <v>15040</v>
      </c>
      <c r="E10" s="4">
        <v>14911</v>
      </c>
      <c r="F10" s="4">
        <v>14884</v>
      </c>
      <c r="G10" s="4">
        <v>14855</v>
      </c>
      <c r="H10" s="4">
        <v>14966</v>
      </c>
      <c r="I10" s="4">
        <v>15036</v>
      </c>
      <c r="J10" s="4">
        <v>14888</v>
      </c>
      <c r="K10" s="4">
        <v>14875</v>
      </c>
      <c r="L10" s="4">
        <v>14838</v>
      </c>
      <c r="M10" s="4">
        <v>14850</v>
      </c>
      <c r="N10" s="4">
        <v>14818</v>
      </c>
      <c r="O10" s="4">
        <v>14773</v>
      </c>
      <c r="P10" s="4">
        <v>14812</v>
      </c>
      <c r="Q10" s="4">
        <v>14750</v>
      </c>
      <c r="R10" s="4">
        <v>14857</v>
      </c>
      <c r="S10" s="4">
        <v>14863</v>
      </c>
      <c r="T10" s="4">
        <v>14987</v>
      </c>
      <c r="U10" s="4">
        <v>14854</v>
      </c>
      <c r="V10" s="4">
        <v>14726</v>
      </c>
      <c r="W10" s="4">
        <v>14936</v>
      </c>
      <c r="X10" s="4">
        <v>14759</v>
      </c>
      <c r="Y10" s="4">
        <v>14919</v>
      </c>
      <c r="Z10" s="4">
        <v>14948</v>
      </c>
      <c r="AA10" s="4">
        <v>14991</v>
      </c>
      <c r="AB10" s="4">
        <v>14971</v>
      </c>
      <c r="AC10" s="4">
        <v>14998</v>
      </c>
      <c r="AD10" s="4">
        <v>15021</v>
      </c>
      <c r="AE10" s="4">
        <v>14928</v>
      </c>
      <c r="AF10" s="4">
        <v>14990</v>
      </c>
      <c r="AG10" s="4">
        <v>14768</v>
      </c>
      <c r="AH10" s="4">
        <v>14926</v>
      </c>
      <c r="AI10" s="4">
        <v>14841</v>
      </c>
      <c r="AJ10" s="4">
        <v>14807</v>
      </c>
      <c r="AK10" s="4">
        <v>14786</v>
      </c>
    </row>
    <row r="11" spans="1:37" x14ac:dyDescent="0.2">
      <c r="A11" s="1" t="s">
        <v>9</v>
      </c>
      <c r="B11" s="4">
        <v>7193</v>
      </c>
      <c r="C11" s="4">
        <v>7170</v>
      </c>
      <c r="D11" s="4">
        <v>7160</v>
      </c>
      <c r="E11" s="4">
        <v>7105</v>
      </c>
      <c r="F11" s="4">
        <v>7094</v>
      </c>
      <c r="G11" s="4">
        <v>7048</v>
      </c>
      <c r="H11" s="4">
        <v>7122</v>
      </c>
      <c r="I11" s="4">
        <v>7136</v>
      </c>
      <c r="J11" s="4">
        <v>7135</v>
      </c>
      <c r="K11" s="4">
        <v>7104</v>
      </c>
      <c r="L11" s="4">
        <v>7123</v>
      </c>
      <c r="M11" s="4">
        <v>7102</v>
      </c>
      <c r="N11" s="4">
        <v>7065</v>
      </c>
      <c r="O11" s="4">
        <v>7114</v>
      </c>
      <c r="P11" s="4">
        <v>7115</v>
      </c>
      <c r="Q11" s="4">
        <v>7107</v>
      </c>
      <c r="R11" s="4">
        <v>7135</v>
      </c>
      <c r="S11" s="4">
        <v>7047</v>
      </c>
      <c r="T11" s="4">
        <v>7124</v>
      </c>
      <c r="U11" s="4">
        <v>7070</v>
      </c>
      <c r="V11" s="4">
        <v>7023</v>
      </c>
      <c r="W11" s="4">
        <v>7164</v>
      </c>
      <c r="X11" s="4">
        <v>7070</v>
      </c>
      <c r="Y11" s="4">
        <v>7095</v>
      </c>
      <c r="Z11" s="4">
        <v>7134</v>
      </c>
      <c r="AA11" s="4">
        <v>7135</v>
      </c>
      <c r="AB11" s="4">
        <v>7110</v>
      </c>
      <c r="AC11" s="4">
        <v>7113</v>
      </c>
      <c r="AD11" s="4">
        <v>7130</v>
      </c>
      <c r="AE11" s="4">
        <v>7044</v>
      </c>
      <c r="AF11" s="4">
        <v>7089</v>
      </c>
      <c r="AG11" s="4">
        <v>7020</v>
      </c>
      <c r="AH11" s="4">
        <v>7111</v>
      </c>
      <c r="AI11" s="4">
        <v>7055</v>
      </c>
      <c r="AJ11" s="4">
        <v>7114</v>
      </c>
      <c r="AK11" s="4">
        <v>7080</v>
      </c>
    </row>
    <row r="12" spans="1:37" x14ac:dyDescent="0.2">
      <c r="A12" s="1" t="s">
        <v>10</v>
      </c>
      <c r="B12" s="4">
        <v>133137</v>
      </c>
      <c r="C12" s="4">
        <v>132987</v>
      </c>
      <c r="D12" s="4">
        <v>133985</v>
      </c>
      <c r="E12" s="4">
        <v>133780</v>
      </c>
      <c r="F12" s="4">
        <v>134622</v>
      </c>
      <c r="G12" s="4">
        <v>135351</v>
      </c>
      <c r="H12" s="4">
        <v>136462</v>
      </c>
      <c r="I12" s="4">
        <v>135020</v>
      </c>
      <c r="J12" s="4">
        <v>134915</v>
      </c>
      <c r="K12" s="4">
        <v>135091</v>
      </c>
      <c r="L12" s="4">
        <v>134835</v>
      </c>
      <c r="M12" s="4">
        <v>134992</v>
      </c>
      <c r="N12" s="4">
        <v>134922</v>
      </c>
      <c r="O12" s="4">
        <v>135257</v>
      </c>
      <c r="P12" s="4">
        <v>135665</v>
      </c>
      <c r="Q12" s="4">
        <v>134984</v>
      </c>
      <c r="R12" s="4">
        <v>135839</v>
      </c>
      <c r="S12" s="4">
        <v>137262</v>
      </c>
      <c r="T12" s="4">
        <v>137241</v>
      </c>
      <c r="U12" s="4">
        <v>135728</v>
      </c>
      <c r="V12" s="4">
        <v>135875</v>
      </c>
      <c r="W12" s="4">
        <v>136413</v>
      </c>
      <c r="X12" s="4">
        <v>135423</v>
      </c>
      <c r="Y12" s="4">
        <v>135541</v>
      </c>
      <c r="Z12" s="4">
        <v>136491</v>
      </c>
      <c r="AA12" s="4">
        <v>135343</v>
      </c>
      <c r="AB12" s="4">
        <v>136539</v>
      </c>
      <c r="AC12" s="4">
        <v>136447</v>
      </c>
      <c r="AD12" s="4">
        <v>137432</v>
      </c>
      <c r="AE12" s="4">
        <v>138269</v>
      </c>
      <c r="AF12" s="4">
        <v>139151</v>
      </c>
      <c r="AG12" s="4">
        <v>136276</v>
      </c>
      <c r="AH12" s="4">
        <v>136530</v>
      </c>
      <c r="AI12" s="4">
        <v>136383</v>
      </c>
      <c r="AJ12" s="4">
        <v>135963</v>
      </c>
      <c r="AK12" s="4">
        <v>136240</v>
      </c>
    </row>
    <row r="13" spans="1:37" x14ac:dyDescent="0.2">
      <c r="A13" s="1" t="s">
        <v>11</v>
      </c>
      <c r="B13" s="4">
        <v>37446</v>
      </c>
      <c r="C13" s="4">
        <v>37593</v>
      </c>
      <c r="D13" s="4">
        <v>38044</v>
      </c>
      <c r="E13" s="4">
        <v>38125</v>
      </c>
      <c r="F13" s="4">
        <v>38367</v>
      </c>
      <c r="G13" s="4">
        <v>38437</v>
      </c>
      <c r="H13" s="4">
        <v>38247</v>
      </c>
      <c r="I13" s="4">
        <v>38105</v>
      </c>
      <c r="J13" s="4">
        <v>37946</v>
      </c>
      <c r="K13" s="4">
        <v>38017</v>
      </c>
      <c r="L13" s="4">
        <v>37872</v>
      </c>
      <c r="M13" s="4">
        <v>37662</v>
      </c>
      <c r="N13" s="4">
        <v>37988</v>
      </c>
      <c r="O13" s="4">
        <v>38086</v>
      </c>
      <c r="P13" s="4">
        <v>38200</v>
      </c>
      <c r="Q13" s="4">
        <v>37963</v>
      </c>
      <c r="R13" s="4">
        <v>38017</v>
      </c>
      <c r="S13" s="4">
        <v>38219</v>
      </c>
      <c r="T13" s="4">
        <v>38031</v>
      </c>
      <c r="U13" s="4">
        <v>37401</v>
      </c>
      <c r="V13" s="4">
        <v>37531</v>
      </c>
      <c r="W13" s="4">
        <v>37712</v>
      </c>
      <c r="X13" s="4">
        <v>37519</v>
      </c>
      <c r="Y13" s="4">
        <v>37200</v>
      </c>
      <c r="Z13" s="4">
        <v>37484</v>
      </c>
      <c r="AA13" s="4">
        <v>37239</v>
      </c>
      <c r="AB13" s="4">
        <v>37387</v>
      </c>
      <c r="AC13" s="4">
        <v>37483</v>
      </c>
      <c r="AD13" s="4">
        <v>38011</v>
      </c>
      <c r="AE13" s="4">
        <v>38092</v>
      </c>
      <c r="AF13" s="4">
        <v>38273</v>
      </c>
      <c r="AG13" s="4">
        <v>37459</v>
      </c>
      <c r="AH13" s="4">
        <v>37737</v>
      </c>
      <c r="AI13" s="4">
        <v>37694</v>
      </c>
      <c r="AJ13" s="4">
        <v>37639</v>
      </c>
      <c r="AK13" s="4">
        <v>37610</v>
      </c>
    </row>
    <row r="14" spans="1:37" x14ac:dyDescent="0.2">
      <c r="A14" s="1" t="s">
        <v>12</v>
      </c>
      <c r="B14" s="4">
        <v>2672</v>
      </c>
      <c r="C14" s="4">
        <v>2670</v>
      </c>
      <c r="D14" s="4">
        <v>2663</v>
      </c>
      <c r="E14" s="4">
        <v>2692</v>
      </c>
      <c r="F14" s="4">
        <v>2758</v>
      </c>
      <c r="G14" s="4">
        <v>2833</v>
      </c>
      <c r="H14" s="4">
        <v>2746</v>
      </c>
      <c r="I14" s="4">
        <v>2734</v>
      </c>
      <c r="J14" s="4">
        <v>2781</v>
      </c>
      <c r="K14" s="4">
        <v>2747</v>
      </c>
      <c r="L14" s="4">
        <v>2695</v>
      </c>
      <c r="M14" s="4">
        <v>2694</v>
      </c>
      <c r="N14" s="4">
        <v>2716</v>
      </c>
      <c r="O14" s="4">
        <v>2697</v>
      </c>
      <c r="P14" s="4">
        <v>2671</v>
      </c>
      <c r="Q14" s="4">
        <v>2728</v>
      </c>
      <c r="R14" s="4">
        <v>2813</v>
      </c>
      <c r="S14" s="4">
        <v>2905</v>
      </c>
      <c r="T14" s="4">
        <v>2861</v>
      </c>
      <c r="U14" s="4">
        <v>2802</v>
      </c>
      <c r="V14" s="4">
        <v>2823</v>
      </c>
      <c r="W14" s="4">
        <v>2838</v>
      </c>
      <c r="X14" s="4">
        <v>2803</v>
      </c>
      <c r="Y14" s="4">
        <v>2799</v>
      </c>
      <c r="Z14" s="4">
        <v>2840</v>
      </c>
      <c r="AA14" s="4">
        <v>2751</v>
      </c>
      <c r="AB14" s="4">
        <v>2726</v>
      </c>
      <c r="AC14" s="4">
        <v>2746</v>
      </c>
      <c r="AD14" s="4">
        <v>2701</v>
      </c>
      <c r="AE14" s="4">
        <v>2775</v>
      </c>
      <c r="AF14" s="4">
        <v>2743</v>
      </c>
      <c r="AG14" s="4">
        <v>2701</v>
      </c>
      <c r="AH14" s="4">
        <v>2760</v>
      </c>
      <c r="AI14" s="4">
        <v>2716</v>
      </c>
      <c r="AJ14" s="4">
        <v>2745</v>
      </c>
      <c r="AK14" s="4">
        <v>2764</v>
      </c>
    </row>
    <row r="15" spans="1:37" x14ac:dyDescent="0.2">
      <c r="A15" s="1" t="s">
        <v>13</v>
      </c>
      <c r="B15" s="4">
        <v>2492</v>
      </c>
      <c r="C15" s="4">
        <v>2484</v>
      </c>
      <c r="D15" s="4">
        <v>2490</v>
      </c>
      <c r="E15" s="4">
        <v>2464</v>
      </c>
      <c r="F15" s="4">
        <v>2488</v>
      </c>
      <c r="G15" s="4">
        <v>2469</v>
      </c>
      <c r="H15" s="4">
        <v>2470</v>
      </c>
      <c r="I15" s="4">
        <v>2478</v>
      </c>
      <c r="J15" s="4">
        <v>2493</v>
      </c>
      <c r="K15" s="4">
        <v>2482</v>
      </c>
      <c r="L15" s="4">
        <v>2479</v>
      </c>
      <c r="M15" s="4">
        <v>2454</v>
      </c>
      <c r="N15" s="4">
        <v>2455</v>
      </c>
      <c r="O15" s="4">
        <v>2442</v>
      </c>
      <c r="P15" s="4">
        <v>2436</v>
      </c>
      <c r="Q15" s="4">
        <v>2435</v>
      </c>
      <c r="R15" s="4">
        <v>2440</v>
      </c>
      <c r="S15" s="4">
        <v>2484</v>
      </c>
      <c r="T15" s="4">
        <v>2471</v>
      </c>
      <c r="U15" s="4">
        <v>2463</v>
      </c>
      <c r="V15" s="4">
        <v>2466</v>
      </c>
      <c r="W15" s="4">
        <v>2519</v>
      </c>
      <c r="X15" s="4">
        <v>2489</v>
      </c>
      <c r="Y15" s="4">
        <v>2573</v>
      </c>
      <c r="Z15" s="4">
        <v>2522</v>
      </c>
      <c r="AA15" s="4">
        <v>2545</v>
      </c>
      <c r="AB15" s="4">
        <v>2501</v>
      </c>
      <c r="AC15" s="4">
        <v>2502</v>
      </c>
      <c r="AD15" s="4">
        <v>2479</v>
      </c>
      <c r="AE15" s="4">
        <v>2479</v>
      </c>
      <c r="AF15" s="4">
        <v>2472</v>
      </c>
      <c r="AG15" s="4">
        <v>2442</v>
      </c>
      <c r="AH15" s="4">
        <v>2476</v>
      </c>
      <c r="AI15" s="4">
        <v>2452</v>
      </c>
      <c r="AJ15" s="4">
        <v>2452</v>
      </c>
      <c r="AK15" s="4">
        <v>2448</v>
      </c>
    </row>
    <row r="16" spans="1:37" x14ac:dyDescent="0.2">
      <c r="A16" s="1" t="s">
        <v>14</v>
      </c>
      <c r="B16" s="4">
        <v>34914</v>
      </c>
      <c r="C16" s="4">
        <v>35107</v>
      </c>
      <c r="D16" s="4">
        <v>35209</v>
      </c>
      <c r="E16" s="4">
        <v>34833</v>
      </c>
      <c r="F16" s="4">
        <v>34858</v>
      </c>
      <c r="G16" s="4">
        <v>34705</v>
      </c>
      <c r="H16" s="4">
        <v>34896</v>
      </c>
      <c r="I16" s="4">
        <v>34955</v>
      </c>
      <c r="J16" s="4">
        <v>34741</v>
      </c>
      <c r="K16" s="4">
        <v>34838</v>
      </c>
      <c r="L16" s="4">
        <v>34848</v>
      </c>
      <c r="M16" s="4">
        <v>34729</v>
      </c>
      <c r="N16" s="4">
        <v>34413</v>
      </c>
      <c r="O16" s="4">
        <v>34497</v>
      </c>
      <c r="P16" s="4">
        <v>34563</v>
      </c>
      <c r="Q16" s="4">
        <v>34563</v>
      </c>
      <c r="R16" s="4">
        <v>34769</v>
      </c>
      <c r="S16" s="4">
        <v>34678</v>
      </c>
      <c r="T16" s="4">
        <v>34911</v>
      </c>
      <c r="U16" s="4">
        <v>34620</v>
      </c>
      <c r="V16" s="4">
        <v>34458</v>
      </c>
      <c r="W16" s="4">
        <v>35189</v>
      </c>
      <c r="X16" s="4">
        <v>34753</v>
      </c>
      <c r="Y16" s="4">
        <v>35043</v>
      </c>
      <c r="Z16" s="4">
        <v>34977</v>
      </c>
      <c r="AA16" s="4">
        <v>35211</v>
      </c>
      <c r="AB16" s="4">
        <v>35145</v>
      </c>
      <c r="AC16" s="4">
        <v>35208</v>
      </c>
      <c r="AD16" s="4">
        <v>35199</v>
      </c>
      <c r="AE16" s="4">
        <v>34851</v>
      </c>
      <c r="AF16" s="4">
        <v>35006</v>
      </c>
      <c r="AG16" s="4">
        <v>34490</v>
      </c>
      <c r="AH16" s="4">
        <v>34978</v>
      </c>
      <c r="AI16" s="4">
        <v>34804</v>
      </c>
      <c r="AJ16" s="4">
        <v>34894</v>
      </c>
      <c r="AK16" s="4">
        <v>34815</v>
      </c>
    </row>
    <row r="17" spans="1:37" x14ac:dyDescent="0.2">
      <c r="A17" s="1" t="s">
        <v>15</v>
      </c>
      <c r="B17" s="4">
        <v>18095</v>
      </c>
      <c r="C17" s="4">
        <v>19010</v>
      </c>
      <c r="D17" s="4">
        <v>19074</v>
      </c>
      <c r="E17" s="4">
        <v>19345</v>
      </c>
      <c r="F17" s="4">
        <v>18828</v>
      </c>
      <c r="G17" s="4">
        <v>18551</v>
      </c>
      <c r="H17" s="4">
        <v>18649</v>
      </c>
      <c r="I17" s="4">
        <v>18689</v>
      </c>
      <c r="J17" s="4">
        <v>19639</v>
      </c>
      <c r="K17" s="4">
        <v>19616</v>
      </c>
      <c r="L17" s="4">
        <v>19289</v>
      </c>
      <c r="M17" s="4">
        <v>19311</v>
      </c>
      <c r="N17" s="4">
        <v>18346</v>
      </c>
      <c r="O17" s="4">
        <v>19612</v>
      </c>
      <c r="P17" s="4">
        <v>19597</v>
      </c>
      <c r="Q17" s="4">
        <v>19721</v>
      </c>
      <c r="R17" s="4">
        <v>19550</v>
      </c>
      <c r="S17" s="4">
        <v>19000</v>
      </c>
      <c r="T17" s="4">
        <v>19047</v>
      </c>
      <c r="U17" s="4">
        <v>18913</v>
      </c>
      <c r="V17" s="4">
        <v>19745</v>
      </c>
      <c r="W17" s="4">
        <v>20116</v>
      </c>
      <c r="X17" s="4">
        <v>19960</v>
      </c>
      <c r="Y17" s="4">
        <v>19833</v>
      </c>
      <c r="Z17" s="4">
        <v>18551</v>
      </c>
      <c r="AA17" s="4">
        <v>19725</v>
      </c>
      <c r="AB17" s="4">
        <v>19791</v>
      </c>
      <c r="AC17" s="4">
        <v>19854</v>
      </c>
      <c r="AD17" s="4">
        <v>19915</v>
      </c>
      <c r="AE17" s="4">
        <v>19466</v>
      </c>
      <c r="AF17" s="4">
        <v>19572</v>
      </c>
      <c r="AG17" s="4">
        <v>19068</v>
      </c>
      <c r="AH17" s="4">
        <v>19910</v>
      </c>
      <c r="AI17" s="4">
        <v>20393</v>
      </c>
      <c r="AJ17" s="4">
        <v>20253</v>
      </c>
      <c r="AK17" s="4">
        <v>20019</v>
      </c>
    </row>
    <row r="18" spans="1:37" x14ac:dyDescent="0.2">
      <c r="A18" s="1" t="s">
        <v>16</v>
      </c>
      <c r="B18" s="4">
        <v>77312</v>
      </c>
      <c r="C18" s="4">
        <v>80991</v>
      </c>
      <c r="D18" s="4">
        <v>81109</v>
      </c>
      <c r="E18" s="4">
        <v>82058</v>
      </c>
      <c r="F18" s="4">
        <v>79855</v>
      </c>
      <c r="G18" s="4">
        <v>78423</v>
      </c>
      <c r="H18" s="4">
        <v>78631</v>
      </c>
      <c r="I18" s="4">
        <v>79825</v>
      </c>
      <c r="J18" s="4">
        <v>82609</v>
      </c>
      <c r="K18" s="4">
        <v>82240</v>
      </c>
      <c r="L18" s="4">
        <v>81053</v>
      </c>
      <c r="M18" s="4">
        <v>81559</v>
      </c>
      <c r="N18" s="4">
        <v>78315</v>
      </c>
      <c r="O18" s="4">
        <v>82708</v>
      </c>
      <c r="P18" s="4">
        <v>82249</v>
      </c>
      <c r="Q18" s="4">
        <v>82982</v>
      </c>
      <c r="R18" s="4">
        <v>81958</v>
      </c>
      <c r="S18" s="4">
        <v>79686</v>
      </c>
      <c r="T18" s="4">
        <v>80004</v>
      </c>
      <c r="U18" s="4">
        <v>80076</v>
      </c>
      <c r="V18" s="4">
        <v>83328</v>
      </c>
      <c r="W18" s="4">
        <v>84708</v>
      </c>
      <c r="X18" s="4">
        <v>83864</v>
      </c>
      <c r="Y18" s="4">
        <v>83509</v>
      </c>
      <c r="Z18" s="4">
        <v>81179</v>
      </c>
      <c r="AA18" s="4">
        <v>84901</v>
      </c>
      <c r="AB18" s="4">
        <v>83623</v>
      </c>
      <c r="AC18" s="4">
        <v>83880</v>
      </c>
      <c r="AD18" s="4">
        <v>83544</v>
      </c>
      <c r="AE18" s="4">
        <v>81419</v>
      </c>
      <c r="AF18" s="4">
        <v>82008</v>
      </c>
      <c r="AG18" s="4">
        <v>80562</v>
      </c>
      <c r="AH18" s="4">
        <v>83743</v>
      </c>
      <c r="AI18" s="4">
        <v>85189</v>
      </c>
      <c r="AJ18" s="4">
        <v>84999</v>
      </c>
      <c r="AK18" s="4">
        <v>84397</v>
      </c>
    </row>
    <row r="19" spans="1:37" x14ac:dyDescent="0.2">
      <c r="A19" s="1" t="s">
        <v>17</v>
      </c>
      <c r="B19" s="4">
        <v>3347</v>
      </c>
      <c r="C19" s="4">
        <v>3359</v>
      </c>
      <c r="D19" s="4">
        <v>3414</v>
      </c>
      <c r="E19" s="4">
        <v>3413</v>
      </c>
      <c r="F19" s="4">
        <v>3422</v>
      </c>
      <c r="G19" s="4">
        <v>3424</v>
      </c>
      <c r="H19" s="4">
        <v>3397</v>
      </c>
      <c r="I19" s="4">
        <v>3417</v>
      </c>
      <c r="J19" s="4">
        <v>3406</v>
      </c>
      <c r="K19" s="4">
        <v>3442</v>
      </c>
      <c r="L19" s="4">
        <v>3381</v>
      </c>
      <c r="M19" s="4">
        <v>3376</v>
      </c>
      <c r="N19" s="4">
        <v>3437</v>
      </c>
      <c r="O19" s="4">
        <v>3453</v>
      </c>
      <c r="P19" s="4">
        <v>3450</v>
      </c>
      <c r="Q19" s="4">
        <v>3402</v>
      </c>
      <c r="R19" s="4">
        <v>3423</v>
      </c>
      <c r="S19" s="4">
        <v>3455</v>
      </c>
      <c r="T19" s="4">
        <v>3426</v>
      </c>
      <c r="U19" s="4">
        <v>3366</v>
      </c>
      <c r="V19" s="4">
        <v>3395</v>
      </c>
      <c r="W19" s="4">
        <v>3427</v>
      </c>
      <c r="X19" s="4">
        <v>3399</v>
      </c>
      <c r="Y19" s="4">
        <v>3381</v>
      </c>
      <c r="Z19" s="4">
        <v>3421</v>
      </c>
      <c r="AA19" s="4">
        <v>3364</v>
      </c>
      <c r="AB19" s="4">
        <v>3354</v>
      </c>
      <c r="AC19" s="4">
        <v>3350</v>
      </c>
      <c r="AD19" s="4">
        <v>3383</v>
      </c>
      <c r="AE19" s="4">
        <v>3395</v>
      </c>
      <c r="AF19" s="4">
        <v>3434</v>
      </c>
      <c r="AG19" s="4">
        <v>3333</v>
      </c>
      <c r="AH19" s="4">
        <v>3361</v>
      </c>
      <c r="AI19" s="4">
        <v>3368</v>
      </c>
      <c r="AJ19" s="4">
        <v>3362</v>
      </c>
      <c r="AK19" s="4">
        <v>3389</v>
      </c>
    </row>
    <row r="20" spans="1:37" x14ac:dyDescent="0.2">
      <c r="A20" s="1" t="s">
        <v>18</v>
      </c>
      <c r="B20" s="4">
        <v>20702</v>
      </c>
      <c r="C20" s="4">
        <v>20653</v>
      </c>
      <c r="D20" s="4">
        <v>20649</v>
      </c>
      <c r="E20" s="4">
        <v>20651</v>
      </c>
      <c r="F20" s="4">
        <v>20786</v>
      </c>
      <c r="G20" s="4">
        <v>20629</v>
      </c>
      <c r="H20" s="4">
        <v>20327</v>
      </c>
      <c r="I20" s="4">
        <v>20673</v>
      </c>
      <c r="J20" s="4">
        <v>21064</v>
      </c>
      <c r="K20" s="4">
        <v>21026</v>
      </c>
      <c r="L20" s="4">
        <v>20923</v>
      </c>
      <c r="M20" s="4">
        <v>20891</v>
      </c>
      <c r="N20" s="4">
        <v>20577</v>
      </c>
      <c r="O20" s="4">
        <v>20516</v>
      </c>
      <c r="P20" s="4">
        <v>20712</v>
      </c>
      <c r="Q20" s="4">
        <v>20652</v>
      </c>
      <c r="R20" s="4">
        <v>20667</v>
      </c>
      <c r="S20" s="4">
        <v>20520</v>
      </c>
      <c r="T20" s="4">
        <v>20077</v>
      </c>
      <c r="U20" s="4">
        <v>20291</v>
      </c>
      <c r="V20" s="4">
        <v>21013</v>
      </c>
      <c r="W20" s="4">
        <v>20921</v>
      </c>
      <c r="X20" s="4">
        <v>20634</v>
      </c>
      <c r="Y20" s="4">
        <v>20674</v>
      </c>
      <c r="Z20" s="4">
        <v>20639</v>
      </c>
      <c r="AA20" s="4">
        <v>20550</v>
      </c>
      <c r="AB20" s="4">
        <v>20679</v>
      </c>
      <c r="AC20" s="4">
        <v>20691</v>
      </c>
      <c r="AD20" s="4">
        <v>20541</v>
      </c>
      <c r="AE20" s="4">
        <v>20248</v>
      </c>
      <c r="AF20" s="4">
        <v>20020</v>
      </c>
      <c r="AG20" s="4">
        <v>19965</v>
      </c>
      <c r="AH20" s="4">
        <v>20409</v>
      </c>
      <c r="AI20" s="4">
        <v>20302</v>
      </c>
      <c r="AJ20" s="4">
        <v>20262</v>
      </c>
      <c r="AK20" s="4">
        <v>20246</v>
      </c>
    </row>
    <row r="21" spans="1:37" x14ac:dyDescent="0.2">
      <c r="A21" s="1" t="s">
        <v>19</v>
      </c>
      <c r="B21" s="4">
        <v>17223</v>
      </c>
      <c r="C21" s="4">
        <v>17272</v>
      </c>
      <c r="D21" s="4">
        <v>17350</v>
      </c>
      <c r="E21" s="4">
        <v>17239</v>
      </c>
      <c r="F21" s="4">
        <v>17392</v>
      </c>
      <c r="G21" s="4">
        <v>17511</v>
      </c>
      <c r="H21" s="4">
        <v>17461</v>
      </c>
      <c r="I21" s="4">
        <v>17521</v>
      </c>
      <c r="J21" s="4">
        <v>17557</v>
      </c>
      <c r="K21" s="4">
        <v>17466</v>
      </c>
      <c r="L21" s="4">
        <v>17410</v>
      </c>
      <c r="M21" s="4">
        <v>17446</v>
      </c>
      <c r="N21" s="4">
        <v>17349</v>
      </c>
      <c r="O21" s="4">
        <v>17412</v>
      </c>
      <c r="P21" s="4">
        <v>17507</v>
      </c>
      <c r="Q21" s="4">
        <v>17410</v>
      </c>
      <c r="R21" s="4">
        <v>17589</v>
      </c>
      <c r="S21" s="4">
        <v>17617</v>
      </c>
      <c r="T21" s="4">
        <v>17631</v>
      </c>
      <c r="U21" s="4">
        <v>17543</v>
      </c>
      <c r="V21" s="4">
        <v>17552</v>
      </c>
      <c r="W21" s="4">
        <v>17659</v>
      </c>
      <c r="X21" s="4">
        <v>17500</v>
      </c>
      <c r="Y21" s="4">
        <v>17473</v>
      </c>
      <c r="Z21" s="4">
        <v>17489</v>
      </c>
      <c r="AA21" s="4">
        <v>17379</v>
      </c>
      <c r="AB21" s="4">
        <v>17489</v>
      </c>
      <c r="AC21" s="4">
        <v>17471</v>
      </c>
      <c r="AD21" s="4">
        <v>17706</v>
      </c>
      <c r="AE21" s="4">
        <v>17705</v>
      </c>
      <c r="AF21" s="4">
        <v>17816</v>
      </c>
      <c r="AG21" s="4">
        <v>17512</v>
      </c>
      <c r="AH21" s="4">
        <v>17652</v>
      </c>
      <c r="AI21" s="4">
        <v>17537</v>
      </c>
      <c r="AJ21" s="4">
        <v>17532</v>
      </c>
      <c r="AK21" s="4">
        <v>17584</v>
      </c>
    </row>
    <row r="22" spans="1:37" x14ac:dyDescent="0.2">
      <c r="A22" s="1" t="s">
        <v>20</v>
      </c>
      <c r="B22" s="4">
        <v>7983</v>
      </c>
      <c r="C22" s="4">
        <v>8016</v>
      </c>
      <c r="D22" s="4">
        <v>7973</v>
      </c>
      <c r="E22" s="4">
        <v>8103</v>
      </c>
      <c r="F22" s="4">
        <v>8107</v>
      </c>
      <c r="G22" s="4">
        <v>8078</v>
      </c>
      <c r="H22" s="4">
        <v>8139</v>
      </c>
      <c r="I22" s="4">
        <v>8455</v>
      </c>
      <c r="J22" s="4">
        <v>8433</v>
      </c>
      <c r="K22" s="4">
        <v>8357</v>
      </c>
      <c r="L22" s="4">
        <v>8319</v>
      </c>
      <c r="M22" s="4">
        <v>8171</v>
      </c>
      <c r="N22" s="4">
        <v>8139</v>
      </c>
      <c r="O22" s="4">
        <v>8004</v>
      </c>
      <c r="P22" s="4">
        <v>8024</v>
      </c>
      <c r="Q22" s="4">
        <v>8087</v>
      </c>
      <c r="R22" s="4">
        <v>8111</v>
      </c>
      <c r="S22" s="4">
        <v>8069</v>
      </c>
      <c r="T22" s="4">
        <v>8024</v>
      </c>
      <c r="U22" s="4">
        <v>8220</v>
      </c>
      <c r="V22" s="4">
        <v>8090</v>
      </c>
      <c r="W22" s="4">
        <v>7972</v>
      </c>
      <c r="X22" s="4">
        <v>7935</v>
      </c>
      <c r="Y22" s="4">
        <v>7955</v>
      </c>
      <c r="Z22" s="4">
        <v>8023</v>
      </c>
      <c r="AA22" s="4">
        <v>7942</v>
      </c>
      <c r="AB22" s="4">
        <v>8021</v>
      </c>
      <c r="AC22" s="4">
        <v>8097</v>
      </c>
      <c r="AD22" s="4">
        <v>8085</v>
      </c>
      <c r="AE22" s="4">
        <v>7978</v>
      </c>
      <c r="AF22" s="4">
        <v>8055</v>
      </c>
      <c r="AG22" s="4">
        <v>8165</v>
      </c>
      <c r="AH22" s="4">
        <v>8075</v>
      </c>
      <c r="AI22" s="4">
        <v>8294</v>
      </c>
      <c r="AJ22" s="4">
        <v>8056</v>
      </c>
      <c r="AK22" s="4">
        <v>8039</v>
      </c>
    </row>
    <row r="23" spans="1:37" x14ac:dyDescent="0.2">
      <c r="A23" s="1" t="s">
        <v>21</v>
      </c>
      <c r="B23" s="4">
        <v>6701</v>
      </c>
      <c r="C23" s="4">
        <v>6717</v>
      </c>
      <c r="D23" s="4">
        <v>6843</v>
      </c>
      <c r="E23" s="4">
        <v>6827</v>
      </c>
      <c r="F23" s="4">
        <v>6862</v>
      </c>
      <c r="G23" s="4">
        <v>6912</v>
      </c>
      <c r="H23" s="4">
        <v>6683</v>
      </c>
      <c r="I23" s="4">
        <v>6684</v>
      </c>
      <c r="J23" s="4">
        <v>6592</v>
      </c>
      <c r="K23" s="4">
        <v>6631</v>
      </c>
      <c r="L23" s="4">
        <v>6611</v>
      </c>
      <c r="M23" s="4">
        <v>6641</v>
      </c>
      <c r="N23" s="4">
        <v>6612</v>
      </c>
      <c r="O23" s="4">
        <v>6621</v>
      </c>
      <c r="P23" s="4">
        <v>6628</v>
      </c>
      <c r="Q23" s="4">
        <v>6599</v>
      </c>
      <c r="R23" s="4">
        <v>6738</v>
      </c>
      <c r="S23" s="4">
        <v>6767</v>
      </c>
      <c r="T23" s="4">
        <v>6711</v>
      </c>
      <c r="U23" s="4">
        <v>6536</v>
      </c>
      <c r="V23" s="4">
        <v>6478</v>
      </c>
      <c r="W23" s="4">
        <v>6570</v>
      </c>
      <c r="X23" s="4">
        <v>6532</v>
      </c>
      <c r="Y23" s="4">
        <v>6463</v>
      </c>
      <c r="Z23" s="4">
        <v>6584</v>
      </c>
      <c r="AA23" s="4">
        <v>6450</v>
      </c>
      <c r="AB23" s="4">
        <v>6411</v>
      </c>
      <c r="AC23" s="4">
        <v>6442</v>
      </c>
      <c r="AD23" s="4">
        <v>6640</v>
      </c>
      <c r="AE23" s="4">
        <v>6724</v>
      </c>
      <c r="AF23" s="4">
        <v>6767</v>
      </c>
      <c r="AG23" s="4">
        <v>6338</v>
      </c>
      <c r="AH23" s="4">
        <v>6298</v>
      </c>
      <c r="AI23" s="4">
        <v>6367</v>
      </c>
      <c r="AJ23" s="4">
        <v>6487</v>
      </c>
      <c r="AK23" s="4">
        <v>6556</v>
      </c>
    </row>
    <row r="24" spans="1:37" x14ac:dyDescent="0.2">
      <c r="A24" s="1" t="s">
        <v>22</v>
      </c>
      <c r="B24" s="4">
        <v>9281</v>
      </c>
      <c r="C24" s="4">
        <v>9243</v>
      </c>
      <c r="D24" s="4">
        <v>9316</v>
      </c>
      <c r="E24" s="4">
        <v>9324</v>
      </c>
      <c r="F24" s="4">
        <v>9236</v>
      </c>
      <c r="G24" s="4">
        <v>9341</v>
      </c>
      <c r="H24" s="4">
        <v>9359</v>
      </c>
      <c r="I24" s="4">
        <v>9292</v>
      </c>
      <c r="J24" s="4">
        <v>9314</v>
      </c>
      <c r="K24" s="4">
        <v>9439</v>
      </c>
      <c r="L24" s="4">
        <v>9411</v>
      </c>
      <c r="M24" s="4">
        <v>9389</v>
      </c>
      <c r="N24" s="4">
        <v>9516</v>
      </c>
      <c r="O24" s="4">
        <v>9605</v>
      </c>
      <c r="P24" s="4">
        <v>9636</v>
      </c>
      <c r="Q24" s="4">
        <v>9474</v>
      </c>
      <c r="R24" s="4">
        <v>9463</v>
      </c>
      <c r="S24" s="4">
        <v>9611</v>
      </c>
      <c r="T24" s="4">
        <v>9574</v>
      </c>
      <c r="U24" s="4">
        <v>9468</v>
      </c>
      <c r="V24" s="4">
        <v>9660</v>
      </c>
      <c r="W24" s="4">
        <v>9693</v>
      </c>
      <c r="X24" s="4">
        <v>9551</v>
      </c>
      <c r="Y24" s="4">
        <v>9647</v>
      </c>
      <c r="Z24" s="4">
        <v>9820</v>
      </c>
      <c r="AA24" s="4">
        <v>9534</v>
      </c>
      <c r="AB24" s="4">
        <v>9544</v>
      </c>
      <c r="AC24" s="4">
        <v>9405</v>
      </c>
      <c r="AD24" s="4">
        <v>9297</v>
      </c>
      <c r="AE24" s="4">
        <v>9352</v>
      </c>
      <c r="AF24" s="4">
        <v>9302</v>
      </c>
      <c r="AG24" s="4">
        <v>8889</v>
      </c>
      <c r="AH24" s="4">
        <v>8953</v>
      </c>
      <c r="AI24" s="4">
        <v>8912</v>
      </c>
      <c r="AJ24" s="4">
        <v>8756</v>
      </c>
      <c r="AK24" s="4">
        <v>8799</v>
      </c>
    </row>
    <row r="25" spans="1:37" x14ac:dyDescent="0.2">
      <c r="A25" s="1" t="s">
        <v>23</v>
      </c>
      <c r="B25" s="4">
        <v>7271</v>
      </c>
      <c r="C25" s="4">
        <v>7352</v>
      </c>
      <c r="D25" s="4">
        <v>7450</v>
      </c>
      <c r="E25" s="4">
        <v>7466</v>
      </c>
      <c r="F25" s="4">
        <v>7563</v>
      </c>
      <c r="G25" s="4">
        <v>7633</v>
      </c>
      <c r="H25" s="4">
        <v>7155</v>
      </c>
      <c r="I25" s="4">
        <v>7156</v>
      </c>
      <c r="J25" s="4">
        <v>7276</v>
      </c>
      <c r="K25" s="4">
        <v>7380</v>
      </c>
      <c r="L25" s="4">
        <v>7387</v>
      </c>
      <c r="M25" s="4">
        <v>7350</v>
      </c>
      <c r="N25" s="4">
        <v>7395</v>
      </c>
      <c r="O25" s="4">
        <v>7464</v>
      </c>
      <c r="P25" s="4">
        <v>7464</v>
      </c>
      <c r="Q25" s="4">
        <v>7367</v>
      </c>
      <c r="R25" s="4">
        <v>7531</v>
      </c>
      <c r="S25" s="4">
        <v>7519</v>
      </c>
      <c r="T25" s="4">
        <v>7278</v>
      </c>
      <c r="U25" s="4">
        <v>7107</v>
      </c>
      <c r="V25" s="4">
        <v>7270</v>
      </c>
      <c r="W25" s="4">
        <v>7347</v>
      </c>
      <c r="X25" s="4">
        <v>7347</v>
      </c>
      <c r="Y25" s="4">
        <v>7302</v>
      </c>
      <c r="Z25" s="4">
        <v>7311</v>
      </c>
      <c r="AA25" s="4">
        <v>7285</v>
      </c>
      <c r="AB25" s="4">
        <v>7293</v>
      </c>
      <c r="AC25" s="4">
        <v>7305</v>
      </c>
      <c r="AD25" s="4">
        <v>7431</v>
      </c>
      <c r="AE25" s="4">
        <v>7429</v>
      </c>
      <c r="AF25" s="4">
        <v>7519</v>
      </c>
      <c r="AG25" s="4">
        <v>7143</v>
      </c>
      <c r="AH25" s="4">
        <v>7382</v>
      </c>
      <c r="AI25" s="4">
        <v>7341</v>
      </c>
      <c r="AJ25" s="4">
        <v>7221</v>
      </c>
      <c r="AK25" s="4">
        <v>7245</v>
      </c>
    </row>
    <row r="26" spans="1:37" x14ac:dyDescent="0.2">
      <c r="A26" s="1" t="s">
        <v>24</v>
      </c>
      <c r="B26" s="4">
        <v>3272</v>
      </c>
      <c r="C26" s="4">
        <v>3336</v>
      </c>
      <c r="D26" s="4">
        <v>3329</v>
      </c>
      <c r="E26" s="4">
        <v>3289</v>
      </c>
      <c r="F26" s="4">
        <v>3312</v>
      </c>
      <c r="G26" s="4">
        <v>3358</v>
      </c>
      <c r="H26" s="4">
        <v>3307</v>
      </c>
      <c r="I26" s="4">
        <v>3318</v>
      </c>
      <c r="J26" s="4">
        <v>3321</v>
      </c>
      <c r="K26" s="4">
        <v>3337</v>
      </c>
      <c r="L26" s="4">
        <v>3320</v>
      </c>
      <c r="M26" s="4">
        <v>3227</v>
      </c>
      <c r="N26" s="4">
        <v>3232</v>
      </c>
      <c r="O26" s="4">
        <v>3266</v>
      </c>
      <c r="P26" s="4">
        <v>3300</v>
      </c>
      <c r="Q26" s="4">
        <v>3280</v>
      </c>
      <c r="R26" s="4">
        <v>3314</v>
      </c>
      <c r="S26" s="4">
        <v>3296</v>
      </c>
      <c r="T26" s="4">
        <v>3258</v>
      </c>
      <c r="U26" s="4">
        <v>3164</v>
      </c>
      <c r="V26" s="4">
        <v>3201</v>
      </c>
      <c r="W26" s="4">
        <v>3202</v>
      </c>
      <c r="X26" s="4">
        <v>3197</v>
      </c>
      <c r="Y26" s="4">
        <v>3130</v>
      </c>
      <c r="Z26" s="4">
        <v>3149</v>
      </c>
      <c r="AA26" s="4">
        <v>3124</v>
      </c>
      <c r="AB26" s="4">
        <v>3140</v>
      </c>
      <c r="AC26" s="4">
        <v>3146</v>
      </c>
      <c r="AD26" s="4">
        <v>3209</v>
      </c>
      <c r="AE26" s="4">
        <v>3229</v>
      </c>
      <c r="AF26" s="4">
        <v>3187</v>
      </c>
      <c r="AG26" s="4">
        <v>3098</v>
      </c>
      <c r="AH26" s="4">
        <v>3170</v>
      </c>
      <c r="AI26" s="4">
        <v>3193</v>
      </c>
      <c r="AJ26" s="4">
        <v>3106</v>
      </c>
      <c r="AK26" s="4">
        <v>3114</v>
      </c>
    </row>
    <row r="27" spans="1:37" x14ac:dyDescent="0.2">
      <c r="A27" s="1" t="s">
        <v>25</v>
      </c>
      <c r="B27" s="4">
        <v>27200</v>
      </c>
      <c r="C27" s="4">
        <v>27354</v>
      </c>
      <c r="D27" s="4">
        <v>27477</v>
      </c>
      <c r="E27" s="4">
        <v>27219</v>
      </c>
      <c r="F27" s="4">
        <v>27188</v>
      </c>
      <c r="G27" s="4">
        <v>27089</v>
      </c>
      <c r="H27" s="4">
        <v>27254</v>
      </c>
      <c r="I27" s="4">
        <v>27254</v>
      </c>
      <c r="J27" s="4">
        <v>27171</v>
      </c>
      <c r="K27" s="4">
        <v>27134</v>
      </c>
      <c r="L27" s="4">
        <v>27107</v>
      </c>
      <c r="M27" s="4">
        <v>27005</v>
      </c>
      <c r="N27" s="4">
        <v>26713</v>
      </c>
      <c r="O27" s="4">
        <v>26753</v>
      </c>
      <c r="P27" s="4">
        <v>26919</v>
      </c>
      <c r="Q27" s="4">
        <v>26929</v>
      </c>
      <c r="R27" s="4">
        <v>27096</v>
      </c>
      <c r="S27" s="4">
        <v>26945</v>
      </c>
      <c r="T27" s="4">
        <v>27124</v>
      </c>
      <c r="U27" s="4">
        <v>26969</v>
      </c>
      <c r="V27" s="4">
        <v>26786</v>
      </c>
      <c r="W27" s="4">
        <v>27198</v>
      </c>
      <c r="X27" s="4">
        <v>26898</v>
      </c>
      <c r="Y27" s="4">
        <v>27142</v>
      </c>
      <c r="Z27" s="4">
        <v>27118</v>
      </c>
      <c r="AA27" s="4">
        <v>27215</v>
      </c>
      <c r="AB27" s="4">
        <v>27295</v>
      </c>
      <c r="AC27" s="4">
        <v>27320</v>
      </c>
      <c r="AD27" s="4">
        <v>27384</v>
      </c>
      <c r="AE27" s="4">
        <v>27079</v>
      </c>
      <c r="AF27" s="4">
        <v>27273</v>
      </c>
      <c r="AG27" s="4">
        <v>26806</v>
      </c>
      <c r="AH27" s="4">
        <v>27193</v>
      </c>
      <c r="AI27" s="4">
        <v>27042</v>
      </c>
      <c r="AJ27" s="4">
        <v>27087</v>
      </c>
      <c r="AK27" s="4">
        <v>26987</v>
      </c>
    </row>
    <row r="28" spans="1:37" x14ac:dyDescent="0.2">
      <c r="A28" s="1" t="s">
        <v>26</v>
      </c>
      <c r="B28" s="4">
        <v>14414</v>
      </c>
      <c r="C28" s="4">
        <v>14449</v>
      </c>
      <c r="D28" s="4">
        <v>14396</v>
      </c>
      <c r="E28" s="4">
        <v>14340</v>
      </c>
      <c r="F28" s="4">
        <v>14432</v>
      </c>
      <c r="G28" s="4">
        <v>14416</v>
      </c>
      <c r="H28" s="4">
        <v>14517</v>
      </c>
      <c r="I28" s="4">
        <v>14485</v>
      </c>
      <c r="J28" s="4">
        <v>14421</v>
      </c>
      <c r="K28" s="4">
        <v>14541</v>
      </c>
      <c r="L28" s="4">
        <v>14557</v>
      </c>
      <c r="M28" s="4">
        <v>14531</v>
      </c>
      <c r="N28" s="4">
        <v>14513</v>
      </c>
      <c r="O28" s="4">
        <v>14575</v>
      </c>
      <c r="P28" s="4">
        <v>14552</v>
      </c>
      <c r="Q28" s="4">
        <v>14436</v>
      </c>
      <c r="R28" s="4">
        <v>14494</v>
      </c>
      <c r="S28" s="4">
        <v>14642</v>
      </c>
      <c r="T28" s="4">
        <v>14639</v>
      </c>
      <c r="U28" s="4">
        <v>14559</v>
      </c>
      <c r="V28" s="4">
        <v>14464</v>
      </c>
      <c r="W28" s="4">
        <v>14550</v>
      </c>
      <c r="X28" s="4">
        <v>14483</v>
      </c>
      <c r="Y28" s="4">
        <v>14499</v>
      </c>
      <c r="Z28" s="4">
        <v>14716</v>
      </c>
      <c r="AA28" s="4">
        <v>14609</v>
      </c>
      <c r="AB28" s="4">
        <v>14542</v>
      </c>
      <c r="AC28" s="4">
        <v>14625</v>
      </c>
      <c r="AD28" s="4">
        <v>14663</v>
      </c>
      <c r="AE28" s="4">
        <v>14680</v>
      </c>
      <c r="AF28" s="4">
        <v>14737</v>
      </c>
      <c r="AG28" s="4">
        <v>14488</v>
      </c>
      <c r="AH28" s="4">
        <v>14525</v>
      </c>
      <c r="AI28" s="4">
        <v>14464</v>
      </c>
      <c r="AJ28" s="4">
        <v>14443</v>
      </c>
      <c r="AK28" s="4">
        <v>14481</v>
      </c>
    </row>
    <row r="29" spans="1:37" x14ac:dyDescent="0.2">
      <c r="A29" s="1" t="s">
        <v>27</v>
      </c>
      <c r="B29" s="4">
        <v>14110</v>
      </c>
      <c r="C29" s="4">
        <v>14063</v>
      </c>
      <c r="D29" s="4">
        <v>14194</v>
      </c>
      <c r="E29" s="4">
        <v>14156</v>
      </c>
      <c r="F29" s="4">
        <v>14115</v>
      </c>
      <c r="G29" s="4">
        <v>14108</v>
      </c>
      <c r="H29" s="4">
        <v>14182</v>
      </c>
      <c r="I29" s="4">
        <v>14049</v>
      </c>
      <c r="J29" s="4">
        <v>13961</v>
      </c>
      <c r="K29" s="4">
        <v>13921</v>
      </c>
      <c r="L29" s="4">
        <v>13829</v>
      </c>
      <c r="M29" s="4">
        <v>13675</v>
      </c>
      <c r="N29" s="4">
        <v>13593</v>
      </c>
      <c r="O29" s="4">
        <v>13685</v>
      </c>
      <c r="P29" s="4">
        <v>13645</v>
      </c>
      <c r="Q29" s="4">
        <v>13743</v>
      </c>
      <c r="R29" s="4">
        <v>13800</v>
      </c>
      <c r="S29" s="4">
        <v>13857</v>
      </c>
      <c r="T29" s="4">
        <v>13928</v>
      </c>
      <c r="U29" s="4">
        <v>13585</v>
      </c>
      <c r="V29" s="4">
        <v>13679</v>
      </c>
      <c r="W29" s="4">
        <v>13711</v>
      </c>
      <c r="X29" s="4">
        <v>13648</v>
      </c>
      <c r="Y29" s="4">
        <v>13478</v>
      </c>
      <c r="Z29" s="4">
        <v>13820</v>
      </c>
      <c r="AA29" s="4">
        <v>13691</v>
      </c>
      <c r="AB29" s="4">
        <v>13564</v>
      </c>
      <c r="AC29" s="4">
        <v>13586</v>
      </c>
      <c r="AD29" s="4">
        <v>13667</v>
      </c>
      <c r="AE29" s="4">
        <v>13643</v>
      </c>
      <c r="AF29" s="4">
        <v>13782</v>
      </c>
      <c r="AG29" s="4">
        <v>13317</v>
      </c>
      <c r="AH29" s="4">
        <v>13514</v>
      </c>
      <c r="AI29" s="4">
        <v>13469</v>
      </c>
      <c r="AJ29" s="4">
        <v>13347</v>
      </c>
      <c r="AK29" s="4">
        <v>13427</v>
      </c>
    </row>
    <row r="30" spans="1:37" x14ac:dyDescent="0.2">
      <c r="A30" s="1" t="s">
        <v>28</v>
      </c>
      <c r="B30" s="4">
        <v>24196</v>
      </c>
      <c r="C30" s="4">
        <v>24166</v>
      </c>
      <c r="D30" s="4">
        <v>24368</v>
      </c>
      <c r="E30" s="4">
        <v>24209</v>
      </c>
      <c r="F30" s="4">
        <v>24159</v>
      </c>
      <c r="G30" s="4">
        <v>24083</v>
      </c>
      <c r="H30" s="4">
        <v>24041</v>
      </c>
      <c r="I30" s="4">
        <v>23815</v>
      </c>
      <c r="J30" s="4">
        <v>23730</v>
      </c>
      <c r="K30" s="4">
        <v>23721</v>
      </c>
      <c r="L30" s="4">
        <v>23553</v>
      </c>
      <c r="M30" s="4">
        <v>23405</v>
      </c>
      <c r="N30" s="4">
        <v>23287</v>
      </c>
      <c r="O30" s="4">
        <v>23451</v>
      </c>
      <c r="P30" s="4">
        <v>23274</v>
      </c>
      <c r="Q30" s="4">
        <v>23494</v>
      </c>
      <c r="R30" s="4">
        <v>23481</v>
      </c>
      <c r="S30" s="4">
        <v>23502</v>
      </c>
      <c r="T30" s="4">
        <v>23663</v>
      </c>
      <c r="U30" s="4">
        <v>23112</v>
      </c>
      <c r="V30" s="4">
        <v>23202</v>
      </c>
      <c r="W30" s="4">
        <v>23366</v>
      </c>
      <c r="X30" s="4">
        <v>23196</v>
      </c>
      <c r="Y30" s="4">
        <v>23051</v>
      </c>
      <c r="Z30" s="4">
        <v>23657</v>
      </c>
      <c r="AA30" s="4">
        <v>23425</v>
      </c>
      <c r="AB30" s="4">
        <v>23240</v>
      </c>
      <c r="AC30" s="4">
        <v>23260</v>
      </c>
      <c r="AD30" s="4">
        <v>23320</v>
      </c>
      <c r="AE30" s="4">
        <v>23296</v>
      </c>
      <c r="AF30" s="4">
        <v>23883</v>
      </c>
      <c r="AG30" s="4">
        <v>22806</v>
      </c>
      <c r="AH30" s="4">
        <v>23086</v>
      </c>
      <c r="AI30" s="4">
        <v>23015</v>
      </c>
      <c r="AJ30" s="4">
        <v>22757</v>
      </c>
      <c r="AK30" s="4">
        <v>22840</v>
      </c>
    </row>
    <row r="31" spans="1:37" x14ac:dyDescent="0.2">
      <c r="A31" s="1" t="s">
        <v>29</v>
      </c>
      <c r="B31" s="4">
        <v>3813</v>
      </c>
      <c r="C31" s="4">
        <v>3826</v>
      </c>
      <c r="D31" s="4">
        <v>3858</v>
      </c>
      <c r="E31" s="4">
        <v>3822</v>
      </c>
      <c r="F31" s="4">
        <v>3826</v>
      </c>
      <c r="G31" s="4">
        <v>3819</v>
      </c>
      <c r="H31" s="4">
        <v>3832</v>
      </c>
      <c r="I31" s="4">
        <v>3797</v>
      </c>
      <c r="J31" s="4">
        <v>3783</v>
      </c>
      <c r="K31" s="4">
        <v>3794</v>
      </c>
      <c r="L31" s="4">
        <v>3794</v>
      </c>
      <c r="M31" s="4">
        <v>3787</v>
      </c>
      <c r="N31" s="4">
        <v>3823</v>
      </c>
      <c r="O31" s="4">
        <v>3842</v>
      </c>
      <c r="P31" s="4">
        <v>3853</v>
      </c>
      <c r="Q31" s="4">
        <v>3830</v>
      </c>
      <c r="R31" s="4">
        <v>3827</v>
      </c>
      <c r="S31" s="4">
        <v>3871</v>
      </c>
      <c r="T31" s="4">
        <v>3893</v>
      </c>
      <c r="U31" s="4">
        <v>3855</v>
      </c>
      <c r="V31" s="4">
        <v>3832</v>
      </c>
      <c r="W31" s="4">
        <v>3862</v>
      </c>
      <c r="X31" s="4">
        <v>3822</v>
      </c>
      <c r="Y31" s="4">
        <v>3801</v>
      </c>
      <c r="Z31" s="4">
        <v>3857</v>
      </c>
      <c r="AA31" s="4">
        <v>3845</v>
      </c>
      <c r="AB31" s="4">
        <v>3833</v>
      </c>
      <c r="AC31" s="4">
        <v>3822</v>
      </c>
      <c r="AD31" s="4">
        <v>3825</v>
      </c>
      <c r="AE31" s="4">
        <v>3831</v>
      </c>
      <c r="AF31" s="4">
        <v>3841</v>
      </c>
      <c r="AG31" s="4">
        <v>3763</v>
      </c>
      <c r="AH31" s="4">
        <v>3812</v>
      </c>
      <c r="AI31" s="4">
        <v>3794</v>
      </c>
      <c r="AJ31" s="4">
        <v>3771</v>
      </c>
      <c r="AK31" s="4">
        <v>3760</v>
      </c>
    </row>
    <row r="32" spans="1:37" x14ac:dyDescent="0.2">
      <c r="A32" s="1" t="s">
        <v>30</v>
      </c>
      <c r="B32" s="4">
        <v>5183</v>
      </c>
      <c r="C32" s="4">
        <v>5284</v>
      </c>
      <c r="D32" s="4">
        <v>5373</v>
      </c>
      <c r="E32" s="4">
        <v>5375</v>
      </c>
      <c r="F32" s="4">
        <v>5403</v>
      </c>
      <c r="G32" s="4">
        <v>5382</v>
      </c>
      <c r="H32" s="4">
        <v>5299</v>
      </c>
      <c r="I32" s="4">
        <v>5348</v>
      </c>
      <c r="J32" s="4">
        <v>5314</v>
      </c>
      <c r="K32" s="4">
        <v>5333</v>
      </c>
      <c r="L32" s="4">
        <v>5331</v>
      </c>
      <c r="M32" s="4">
        <v>5324</v>
      </c>
      <c r="N32" s="4">
        <v>5202</v>
      </c>
      <c r="O32" s="4">
        <v>5306</v>
      </c>
      <c r="P32" s="4">
        <v>5295</v>
      </c>
      <c r="Q32" s="4">
        <v>5275</v>
      </c>
      <c r="R32" s="4">
        <v>5359</v>
      </c>
      <c r="S32" s="4">
        <v>5264</v>
      </c>
      <c r="T32" s="4">
        <v>5255</v>
      </c>
      <c r="U32" s="4">
        <v>5147</v>
      </c>
      <c r="V32" s="4">
        <v>5183</v>
      </c>
      <c r="W32" s="4">
        <v>5280</v>
      </c>
      <c r="X32" s="4">
        <v>5270</v>
      </c>
      <c r="Y32" s="4">
        <v>5237</v>
      </c>
      <c r="Z32" s="4">
        <v>5196</v>
      </c>
      <c r="AA32" s="4">
        <v>5271</v>
      </c>
      <c r="AB32" s="4">
        <v>5237</v>
      </c>
      <c r="AC32" s="4">
        <v>5231</v>
      </c>
      <c r="AD32" s="4">
        <v>5332</v>
      </c>
      <c r="AE32" s="4">
        <v>5301</v>
      </c>
      <c r="AF32" s="4">
        <v>5367</v>
      </c>
      <c r="AG32" s="4">
        <v>5256</v>
      </c>
      <c r="AH32" s="4">
        <v>5355</v>
      </c>
      <c r="AI32" s="4">
        <v>5371</v>
      </c>
      <c r="AJ32" s="4">
        <v>5190</v>
      </c>
      <c r="AK32" s="4">
        <v>5241</v>
      </c>
    </row>
    <row r="33" spans="1:37" x14ac:dyDescent="0.2">
      <c r="A33" s="1" t="s">
        <v>31</v>
      </c>
      <c r="B33" s="4">
        <v>21617</v>
      </c>
      <c r="C33" s="4">
        <v>21985</v>
      </c>
      <c r="D33" s="4">
        <v>22091</v>
      </c>
      <c r="E33" s="4">
        <v>21971</v>
      </c>
      <c r="F33" s="4">
        <v>22313</v>
      </c>
      <c r="G33" s="4">
        <v>22450</v>
      </c>
      <c r="H33" s="4">
        <v>22281</v>
      </c>
      <c r="I33" s="4">
        <v>21934</v>
      </c>
      <c r="J33" s="4">
        <v>22256</v>
      </c>
      <c r="K33" s="4">
        <v>22525</v>
      </c>
      <c r="L33" s="4">
        <v>22629</v>
      </c>
      <c r="M33" s="4">
        <v>22335</v>
      </c>
      <c r="N33" s="4">
        <v>21841</v>
      </c>
      <c r="O33" s="4">
        <v>22354</v>
      </c>
      <c r="P33" s="4">
        <v>22329</v>
      </c>
      <c r="Q33" s="4">
        <v>22128</v>
      </c>
      <c r="R33" s="4">
        <v>22496</v>
      </c>
      <c r="S33" s="4">
        <v>22400</v>
      </c>
      <c r="T33" s="4">
        <v>22217</v>
      </c>
      <c r="U33" s="4">
        <v>21640</v>
      </c>
      <c r="V33" s="4">
        <v>22060</v>
      </c>
      <c r="W33" s="4">
        <v>22028</v>
      </c>
      <c r="X33" s="4">
        <v>22069</v>
      </c>
      <c r="Y33" s="4">
        <v>21692</v>
      </c>
      <c r="Z33" s="4">
        <v>21121</v>
      </c>
      <c r="AA33" s="4">
        <v>21437</v>
      </c>
      <c r="AB33" s="4">
        <v>21671</v>
      </c>
      <c r="AC33" s="4">
        <v>21907</v>
      </c>
      <c r="AD33" s="4">
        <v>22163</v>
      </c>
      <c r="AE33" s="4">
        <v>21716</v>
      </c>
      <c r="AF33" s="4">
        <v>21619</v>
      </c>
      <c r="AG33" s="4">
        <v>21204</v>
      </c>
      <c r="AH33" s="4">
        <v>22068</v>
      </c>
      <c r="AI33" s="4">
        <v>21861</v>
      </c>
      <c r="AJ33" s="4">
        <v>21696</v>
      </c>
      <c r="AK33" s="4">
        <v>21515</v>
      </c>
    </row>
    <row r="34" spans="1:37" x14ac:dyDescent="0.2">
      <c r="A34" s="1" t="s">
        <v>32</v>
      </c>
      <c r="B34" s="4">
        <v>105579</v>
      </c>
      <c r="C34" s="4">
        <v>108352</v>
      </c>
      <c r="D34" s="4">
        <v>108926</v>
      </c>
      <c r="E34" s="4">
        <v>108445</v>
      </c>
      <c r="F34" s="4">
        <v>109838</v>
      </c>
      <c r="G34" s="4">
        <v>109805</v>
      </c>
      <c r="H34" s="4">
        <v>108949</v>
      </c>
      <c r="I34" s="4">
        <v>107269</v>
      </c>
      <c r="J34" s="4">
        <v>109791</v>
      </c>
      <c r="K34" s="4">
        <v>111234</v>
      </c>
      <c r="L34" s="4">
        <v>111741</v>
      </c>
      <c r="M34" s="4">
        <v>110219</v>
      </c>
      <c r="N34" s="4">
        <v>106735</v>
      </c>
      <c r="O34" s="4">
        <v>110166</v>
      </c>
      <c r="P34" s="4">
        <v>110191</v>
      </c>
      <c r="Q34" s="4">
        <v>109367</v>
      </c>
      <c r="R34" s="4">
        <v>111171</v>
      </c>
      <c r="S34" s="4">
        <v>110061</v>
      </c>
      <c r="T34" s="4">
        <v>108982</v>
      </c>
      <c r="U34" s="4">
        <v>106088</v>
      </c>
      <c r="V34" s="4">
        <v>109044</v>
      </c>
      <c r="W34" s="4">
        <v>108931</v>
      </c>
      <c r="X34" s="4">
        <v>109121</v>
      </c>
      <c r="Y34" s="4">
        <v>107189</v>
      </c>
      <c r="Z34" s="4">
        <v>103497</v>
      </c>
      <c r="AA34" s="4">
        <v>105905</v>
      </c>
      <c r="AB34" s="4">
        <v>107001</v>
      </c>
      <c r="AC34" s="4">
        <v>108261</v>
      </c>
      <c r="AD34" s="4">
        <v>108911</v>
      </c>
      <c r="AE34" s="4">
        <v>106662</v>
      </c>
      <c r="AF34" s="4">
        <v>106365</v>
      </c>
      <c r="AG34" s="4">
        <v>104220</v>
      </c>
      <c r="AH34" s="4">
        <v>109163</v>
      </c>
      <c r="AI34" s="4">
        <v>108095</v>
      </c>
      <c r="AJ34" s="4">
        <v>107333</v>
      </c>
      <c r="AK34" s="4">
        <v>106343</v>
      </c>
    </row>
    <row r="35" spans="1:37" x14ac:dyDescent="0.2">
      <c r="A35" s="1" t="s">
        <v>33</v>
      </c>
      <c r="B35" s="4">
        <v>115188</v>
      </c>
      <c r="C35" s="4">
        <v>114967</v>
      </c>
      <c r="D35" s="4">
        <v>116126</v>
      </c>
      <c r="E35" s="4">
        <v>116810</v>
      </c>
      <c r="F35" s="4">
        <v>117960</v>
      </c>
      <c r="G35" s="4">
        <v>119136</v>
      </c>
      <c r="H35" s="4">
        <v>120080</v>
      </c>
      <c r="I35" s="4">
        <v>119736</v>
      </c>
      <c r="J35" s="4">
        <v>118291</v>
      </c>
      <c r="K35" s="4">
        <v>117690</v>
      </c>
      <c r="L35" s="4">
        <v>116887</v>
      </c>
      <c r="M35" s="4">
        <v>116689</v>
      </c>
      <c r="N35" s="4">
        <v>115802</v>
      </c>
      <c r="O35" s="4">
        <v>116164</v>
      </c>
      <c r="P35" s="4">
        <v>116802</v>
      </c>
      <c r="Q35" s="4">
        <v>116930</v>
      </c>
      <c r="R35" s="4">
        <v>117514</v>
      </c>
      <c r="S35" s="4">
        <v>119006</v>
      </c>
      <c r="T35" s="4">
        <v>119755</v>
      </c>
      <c r="U35" s="4">
        <v>118397</v>
      </c>
      <c r="V35" s="4">
        <v>117087</v>
      </c>
      <c r="W35" s="4">
        <v>117386</v>
      </c>
      <c r="X35" s="4">
        <v>116549</v>
      </c>
      <c r="Y35" s="4">
        <v>117098</v>
      </c>
      <c r="Z35" s="4">
        <v>117079</v>
      </c>
      <c r="AA35" s="4">
        <v>116795</v>
      </c>
      <c r="AB35" s="4">
        <v>117562</v>
      </c>
      <c r="AC35" s="4">
        <v>118027</v>
      </c>
      <c r="AD35" s="4">
        <v>119042</v>
      </c>
      <c r="AE35" s="4">
        <v>120420</v>
      </c>
      <c r="AF35" s="4">
        <v>122492</v>
      </c>
      <c r="AG35" s="4">
        <v>120576</v>
      </c>
      <c r="AH35" s="4">
        <v>119451</v>
      </c>
      <c r="AI35" s="4">
        <v>117875</v>
      </c>
      <c r="AJ35" s="4">
        <v>117455</v>
      </c>
      <c r="AK35" s="4">
        <v>117769</v>
      </c>
    </row>
    <row r="36" spans="1:37" x14ac:dyDescent="0.2">
      <c r="A36" s="1" t="s">
        <v>34</v>
      </c>
      <c r="B36" s="4">
        <v>171419</v>
      </c>
      <c r="C36" s="4">
        <v>171505</v>
      </c>
      <c r="D36" s="4">
        <v>172852</v>
      </c>
      <c r="E36" s="4">
        <v>172978</v>
      </c>
      <c r="F36" s="4">
        <v>173740</v>
      </c>
      <c r="G36" s="4">
        <v>174056</v>
      </c>
      <c r="H36" s="4">
        <v>175066</v>
      </c>
      <c r="I36" s="4">
        <v>173950</v>
      </c>
      <c r="J36" s="4">
        <v>173697</v>
      </c>
      <c r="K36" s="4">
        <v>175271</v>
      </c>
      <c r="L36" s="4">
        <v>174838</v>
      </c>
      <c r="M36" s="4">
        <v>174377</v>
      </c>
      <c r="N36" s="4">
        <v>173341</v>
      </c>
      <c r="O36" s="4">
        <v>173760</v>
      </c>
      <c r="P36" s="4">
        <v>174657</v>
      </c>
      <c r="Q36" s="4">
        <v>174766</v>
      </c>
      <c r="R36" s="4">
        <v>176188</v>
      </c>
      <c r="S36" s="4">
        <v>177530</v>
      </c>
      <c r="T36" s="4">
        <v>177837</v>
      </c>
      <c r="U36" s="4">
        <v>176027</v>
      </c>
      <c r="V36" s="4">
        <v>175645</v>
      </c>
      <c r="W36" s="4">
        <v>176305</v>
      </c>
      <c r="X36" s="4">
        <v>174606</v>
      </c>
      <c r="Y36" s="4">
        <v>173875</v>
      </c>
      <c r="Z36" s="4">
        <v>175387</v>
      </c>
      <c r="AA36" s="4">
        <v>175234</v>
      </c>
      <c r="AB36" s="4">
        <v>175562</v>
      </c>
      <c r="AC36" s="4">
        <v>176170</v>
      </c>
      <c r="AD36" s="4">
        <v>177547</v>
      </c>
      <c r="AE36" s="4">
        <v>177589</v>
      </c>
      <c r="AF36" s="4">
        <v>178689</v>
      </c>
      <c r="AG36" s="4">
        <v>175348</v>
      </c>
      <c r="AH36" s="4">
        <v>176574</v>
      </c>
      <c r="AI36" s="4">
        <v>176234</v>
      </c>
      <c r="AJ36" s="4">
        <v>175844</v>
      </c>
      <c r="AK36" s="4">
        <v>175735</v>
      </c>
    </row>
    <row r="37" spans="1:37" x14ac:dyDescent="0.2">
      <c r="A37" s="1" t="s">
        <v>35</v>
      </c>
      <c r="B37" s="4">
        <v>7703</v>
      </c>
      <c r="C37" s="4">
        <v>7711</v>
      </c>
      <c r="D37" s="4">
        <v>7710</v>
      </c>
      <c r="E37" s="4">
        <v>7678</v>
      </c>
      <c r="F37" s="4">
        <v>7750</v>
      </c>
      <c r="G37" s="4">
        <v>7817</v>
      </c>
      <c r="H37" s="4">
        <v>7876</v>
      </c>
      <c r="I37" s="4">
        <v>7796</v>
      </c>
      <c r="J37" s="4">
        <v>7775</v>
      </c>
      <c r="K37" s="4">
        <v>7792</v>
      </c>
      <c r="L37" s="4">
        <v>7777</v>
      </c>
      <c r="M37" s="4">
        <v>7757</v>
      </c>
      <c r="N37" s="4">
        <v>7790</v>
      </c>
      <c r="O37" s="4">
        <v>7798</v>
      </c>
      <c r="P37" s="4">
        <v>7810</v>
      </c>
      <c r="Q37" s="4">
        <v>7795</v>
      </c>
      <c r="R37" s="4">
        <v>7830</v>
      </c>
      <c r="S37" s="4">
        <v>7915</v>
      </c>
      <c r="T37" s="4">
        <v>7962</v>
      </c>
      <c r="U37" s="4">
        <v>7844</v>
      </c>
      <c r="V37" s="4">
        <v>7837</v>
      </c>
      <c r="W37" s="4">
        <v>7870</v>
      </c>
      <c r="X37" s="4">
        <v>7836</v>
      </c>
      <c r="Y37" s="4">
        <v>7817</v>
      </c>
      <c r="Z37" s="4">
        <v>7855</v>
      </c>
      <c r="AA37" s="4">
        <v>7777</v>
      </c>
      <c r="AB37" s="4">
        <v>7850</v>
      </c>
      <c r="AC37" s="4">
        <v>7843</v>
      </c>
      <c r="AD37" s="4">
        <v>7886</v>
      </c>
      <c r="AE37" s="4">
        <v>7948</v>
      </c>
      <c r="AF37" s="4">
        <v>7997</v>
      </c>
      <c r="AG37" s="4">
        <v>7794</v>
      </c>
      <c r="AH37" s="4">
        <v>7800</v>
      </c>
      <c r="AI37" s="4">
        <v>7786</v>
      </c>
      <c r="AJ37" s="4">
        <v>7801</v>
      </c>
      <c r="AK37" s="4">
        <v>7800</v>
      </c>
    </row>
    <row r="38" spans="1:37" x14ac:dyDescent="0.2">
      <c r="A38" s="1" t="s">
        <v>36</v>
      </c>
      <c r="B38" s="4">
        <v>8835</v>
      </c>
      <c r="C38" s="4">
        <v>8866</v>
      </c>
      <c r="D38" s="4">
        <v>8872</v>
      </c>
      <c r="E38" s="4">
        <v>8850</v>
      </c>
      <c r="F38" s="4">
        <v>8906</v>
      </c>
      <c r="G38" s="4">
        <v>8955</v>
      </c>
      <c r="H38" s="4">
        <v>8975</v>
      </c>
      <c r="I38" s="4">
        <v>8964</v>
      </c>
      <c r="J38" s="4">
        <v>8930</v>
      </c>
      <c r="K38" s="4">
        <v>9021</v>
      </c>
      <c r="L38" s="4">
        <v>8998</v>
      </c>
      <c r="M38" s="4">
        <v>8932</v>
      </c>
      <c r="N38" s="4">
        <v>8897</v>
      </c>
      <c r="O38" s="4">
        <v>8901</v>
      </c>
      <c r="P38" s="4">
        <v>8923</v>
      </c>
      <c r="Q38" s="4">
        <v>8949</v>
      </c>
      <c r="R38" s="4">
        <v>8976</v>
      </c>
      <c r="S38" s="4">
        <v>9076</v>
      </c>
      <c r="T38" s="4">
        <v>9106</v>
      </c>
      <c r="U38" s="4">
        <v>9016</v>
      </c>
      <c r="V38" s="4">
        <v>9009</v>
      </c>
      <c r="W38" s="4">
        <v>9021</v>
      </c>
      <c r="X38" s="4">
        <v>8951</v>
      </c>
      <c r="Y38" s="4">
        <v>8867</v>
      </c>
      <c r="Z38" s="4">
        <v>8971</v>
      </c>
      <c r="AA38" s="4">
        <v>8958</v>
      </c>
      <c r="AB38" s="4">
        <v>8963</v>
      </c>
      <c r="AC38" s="4">
        <v>9004</v>
      </c>
      <c r="AD38" s="4">
        <v>9120</v>
      </c>
      <c r="AE38" s="4">
        <v>9133</v>
      </c>
      <c r="AF38" s="4">
        <v>9140</v>
      </c>
      <c r="AG38" s="4">
        <v>8922</v>
      </c>
      <c r="AH38" s="4">
        <v>9001</v>
      </c>
      <c r="AI38" s="4">
        <v>8997</v>
      </c>
      <c r="AJ38" s="4">
        <v>8961</v>
      </c>
      <c r="AK38" s="4">
        <v>8958</v>
      </c>
    </row>
    <row r="39" spans="1:37" x14ac:dyDescent="0.2">
      <c r="A39" s="1" t="s">
        <v>37</v>
      </c>
      <c r="B39" s="4">
        <v>2638</v>
      </c>
      <c r="C39" s="4">
        <v>2632</v>
      </c>
      <c r="D39" s="4">
        <v>2625</v>
      </c>
      <c r="E39" s="4">
        <v>2671</v>
      </c>
      <c r="F39" s="4">
        <v>2617</v>
      </c>
      <c r="G39" s="4">
        <v>2598</v>
      </c>
      <c r="H39" s="4">
        <v>2613</v>
      </c>
      <c r="I39" s="4">
        <v>2631</v>
      </c>
      <c r="J39" s="4">
        <v>2640</v>
      </c>
      <c r="K39" s="4">
        <v>2725</v>
      </c>
      <c r="L39" s="4">
        <v>2605</v>
      </c>
      <c r="M39" s="4">
        <v>2610</v>
      </c>
      <c r="N39" s="4">
        <v>2653</v>
      </c>
      <c r="O39" s="4">
        <v>2668</v>
      </c>
      <c r="P39" s="4">
        <v>2699</v>
      </c>
      <c r="Q39" s="4">
        <v>2691</v>
      </c>
      <c r="R39" s="4">
        <v>2690</v>
      </c>
      <c r="S39" s="4">
        <v>2675</v>
      </c>
      <c r="T39" s="4">
        <v>2684</v>
      </c>
      <c r="U39" s="4">
        <v>2631</v>
      </c>
      <c r="V39" s="4">
        <v>2663</v>
      </c>
      <c r="W39" s="4">
        <v>2660</v>
      </c>
      <c r="X39" s="4">
        <v>2649</v>
      </c>
      <c r="Y39" s="4">
        <v>2662</v>
      </c>
      <c r="Z39" s="4">
        <v>2672</v>
      </c>
      <c r="AA39" s="4">
        <v>2655</v>
      </c>
      <c r="AB39" s="4">
        <v>2659</v>
      </c>
      <c r="AC39" s="4">
        <v>2656</v>
      </c>
      <c r="AD39" s="4">
        <v>2649</v>
      </c>
      <c r="AE39" s="4">
        <v>2637</v>
      </c>
      <c r="AF39" s="4">
        <v>2618</v>
      </c>
      <c r="AG39" s="4">
        <v>2522</v>
      </c>
      <c r="AH39" s="4">
        <v>2581</v>
      </c>
      <c r="AI39" s="4">
        <v>2609</v>
      </c>
      <c r="AJ39" s="4">
        <v>2570</v>
      </c>
      <c r="AK39" s="4">
        <v>2581</v>
      </c>
    </row>
    <row r="40" spans="1:37" x14ac:dyDescent="0.2">
      <c r="A40" s="1" t="s">
        <v>38</v>
      </c>
      <c r="B40" s="4">
        <v>2451</v>
      </c>
      <c r="C40" s="4">
        <v>2457</v>
      </c>
      <c r="D40" s="4">
        <v>2463</v>
      </c>
      <c r="E40" s="4">
        <v>2471</v>
      </c>
      <c r="F40" s="4">
        <v>2477</v>
      </c>
      <c r="G40" s="4">
        <v>2489</v>
      </c>
      <c r="H40" s="4">
        <v>2515</v>
      </c>
      <c r="I40" s="4">
        <v>2564</v>
      </c>
      <c r="J40" s="4">
        <v>2510</v>
      </c>
      <c r="K40" s="4">
        <v>2501</v>
      </c>
      <c r="L40" s="4">
        <v>2483</v>
      </c>
      <c r="M40" s="4">
        <v>2509</v>
      </c>
      <c r="N40" s="4">
        <v>2504</v>
      </c>
      <c r="O40" s="4">
        <v>2484</v>
      </c>
      <c r="P40" s="4">
        <v>2464</v>
      </c>
      <c r="Q40" s="4">
        <v>2445</v>
      </c>
      <c r="R40" s="4">
        <v>2491</v>
      </c>
      <c r="S40" s="4">
        <v>2506</v>
      </c>
      <c r="T40" s="4">
        <v>2525</v>
      </c>
      <c r="U40" s="4">
        <v>2497</v>
      </c>
      <c r="V40" s="4">
        <v>2472</v>
      </c>
      <c r="W40" s="4">
        <v>2509</v>
      </c>
      <c r="X40" s="4">
        <v>2495</v>
      </c>
      <c r="Y40" s="4">
        <v>2508</v>
      </c>
      <c r="Z40" s="4">
        <v>2525</v>
      </c>
      <c r="AA40" s="4">
        <v>2517</v>
      </c>
      <c r="AB40" s="4">
        <v>2523</v>
      </c>
      <c r="AC40" s="4">
        <v>2515</v>
      </c>
      <c r="AD40" s="4">
        <v>2517</v>
      </c>
      <c r="AE40" s="4">
        <v>2512</v>
      </c>
      <c r="AF40" s="4">
        <v>2525</v>
      </c>
      <c r="AG40" s="4">
        <v>2477</v>
      </c>
      <c r="AH40" s="4">
        <v>2496</v>
      </c>
      <c r="AI40" s="4">
        <v>2483</v>
      </c>
      <c r="AJ40" s="4">
        <v>2475</v>
      </c>
      <c r="AK40" s="4">
        <v>2489</v>
      </c>
    </row>
    <row r="41" spans="1:37" x14ac:dyDescent="0.2">
      <c r="A41" s="1" t="s">
        <v>39</v>
      </c>
      <c r="B41" s="4">
        <v>20820</v>
      </c>
      <c r="C41" s="4">
        <v>20943</v>
      </c>
      <c r="D41" s="4">
        <v>21204</v>
      </c>
      <c r="E41" s="4">
        <v>21092</v>
      </c>
      <c r="F41" s="4">
        <v>21381</v>
      </c>
      <c r="G41" s="4">
        <v>21423</v>
      </c>
      <c r="H41" s="4">
        <v>20882</v>
      </c>
      <c r="I41" s="4">
        <v>20758</v>
      </c>
      <c r="J41" s="4">
        <v>20955</v>
      </c>
      <c r="K41" s="4">
        <v>21004</v>
      </c>
      <c r="L41" s="4">
        <v>20949</v>
      </c>
      <c r="M41" s="4">
        <v>20848</v>
      </c>
      <c r="N41" s="4">
        <v>21028</v>
      </c>
      <c r="O41" s="4">
        <v>21112</v>
      </c>
      <c r="P41" s="4">
        <v>21229</v>
      </c>
      <c r="Q41" s="4">
        <v>21064</v>
      </c>
      <c r="R41" s="4">
        <v>21436</v>
      </c>
      <c r="S41" s="4">
        <v>21563</v>
      </c>
      <c r="T41" s="4">
        <v>20979</v>
      </c>
      <c r="U41" s="4">
        <v>20662</v>
      </c>
      <c r="V41" s="4">
        <v>21015</v>
      </c>
      <c r="W41" s="4">
        <v>21149</v>
      </c>
      <c r="X41" s="4">
        <v>21047</v>
      </c>
      <c r="Y41" s="4">
        <v>20948</v>
      </c>
      <c r="Z41" s="4">
        <v>21147</v>
      </c>
      <c r="AA41" s="4">
        <v>21030</v>
      </c>
      <c r="AB41" s="4">
        <v>21205</v>
      </c>
      <c r="AC41" s="4">
        <v>21198</v>
      </c>
      <c r="AD41" s="4">
        <v>21744</v>
      </c>
      <c r="AE41" s="4">
        <v>21794</v>
      </c>
      <c r="AF41" s="4">
        <v>21625</v>
      </c>
      <c r="AG41" s="4">
        <v>21113</v>
      </c>
      <c r="AH41" s="4">
        <v>21461</v>
      </c>
      <c r="AI41" s="4">
        <v>21447</v>
      </c>
      <c r="AJ41" s="4">
        <v>21215</v>
      </c>
      <c r="AK41" s="4">
        <v>21279</v>
      </c>
    </row>
    <row r="42" spans="1:37" x14ac:dyDescent="0.2">
      <c r="A42" s="1" t="s">
        <v>40</v>
      </c>
      <c r="B42" s="4">
        <v>20820</v>
      </c>
      <c r="C42" s="4">
        <v>20943</v>
      </c>
      <c r="D42" s="4">
        <v>21204</v>
      </c>
      <c r="E42" s="4">
        <v>21092</v>
      </c>
      <c r="F42" s="4">
        <v>21381</v>
      </c>
      <c r="G42" s="4">
        <v>21423</v>
      </c>
      <c r="H42" s="4">
        <v>20882</v>
      </c>
      <c r="I42" s="4">
        <v>20758</v>
      </c>
      <c r="J42" s="4">
        <v>20955</v>
      </c>
      <c r="K42" s="4">
        <v>21004</v>
      </c>
      <c r="L42" s="4">
        <v>20949</v>
      </c>
      <c r="M42" s="4">
        <v>20848</v>
      </c>
      <c r="N42" s="4">
        <v>21028</v>
      </c>
      <c r="O42" s="4">
        <v>21112</v>
      </c>
      <c r="P42" s="4">
        <v>21229</v>
      </c>
      <c r="Q42" s="4">
        <v>21064</v>
      </c>
      <c r="R42" s="4">
        <v>21436</v>
      </c>
      <c r="S42" s="4">
        <v>21563</v>
      </c>
      <c r="T42" s="4">
        <v>20979</v>
      </c>
      <c r="U42" s="4">
        <v>20662</v>
      </c>
      <c r="V42" s="4">
        <v>21015</v>
      </c>
      <c r="W42" s="4">
        <v>21149</v>
      </c>
      <c r="X42" s="4">
        <v>21047</v>
      </c>
      <c r="Y42" s="4">
        <v>20948</v>
      </c>
      <c r="Z42" s="4">
        <v>21147</v>
      </c>
      <c r="AA42" s="4">
        <v>21030</v>
      </c>
      <c r="AB42" s="4">
        <v>21205</v>
      </c>
      <c r="AC42" s="4">
        <v>21198</v>
      </c>
      <c r="AD42" s="4">
        <v>21744</v>
      </c>
      <c r="AE42" s="4">
        <v>21794</v>
      </c>
      <c r="AF42" s="4">
        <v>21625</v>
      </c>
      <c r="AG42" s="4">
        <v>21113</v>
      </c>
      <c r="AH42" s="4">
        <v>21461</v>
      </c>
      <c r="AI42" s="4">
        <v>21447</v>
      </c>
      <c r="AJ42" s="4">
        <v>21215</v>
      </c>
      <c r="AK42" s="4">
        <v>21279</v>
      </c>
    </row>
    <row r="43" spans="1:37" x14ac:dyDescent="0.2">
      <c r="A43" s="1" t="s">
        <v>41</v>
      </c>
      <c r="B43" s="4">
        <v>4651</v>
      </c>
      <c r="C43" s="4">
        <v>4620</v>
      </c>
      <c r="D43" s="4">
        <v>4673</v>
      </c>
      <c r="E43" s="4">
        <v>4643</v>
      </c>
      <c r="F43" s="4">
        <v>4686</v>
      </c>
      <c r="G43" s="4">
        <v>4710</v>
      </c>
      <c r="H43" s="4">
        <v>4710</v>
      </c>
      <c r="I43" s="4">
        <v>4687</v>
      </c>
      <c r="J43" s="4">
        <v>4640</v>
      </c>
      <c r="K43" s="4">
        <v>4701</v>
      </c>
      <c r="L43" s="4">
        <v>4740</v>
      </c>
      <c r="M43" s="4">
        <v>4755</v>
      </c>
      <c r="N43" s="4">
        <v>4737</v>
      </c>
      <c r="O43" s="4">
        <v>4730</v>
      </c>
      <c r="P43" s="4">
        <v>4725</v>
      </c>
      <c r="Q43" s="4">
        <v>4716</v>
      </c>
      <c r="R43" s="4">
        <v>4737</v>
      </c>
      <c r="S43" s="4">
        <v>4783</v>
      </c>
      <c r="T43" s="4">
        <v>4797</v>
      </c>
      <c r="U43" s="4">
        <v>4755</v>
      </c>
      <c r="V43" s="4">
        <v>4716</v>
      </c>
      <c r="W43" s="4">
        <v>4750</v>
      </c>
      <c r="X43" s="4">
        <v>4721</v>
      </c>
      <c r="Y43" s="4">
        <v>4685</v>
      </c>
      <c r="Z43" s="4">
        <v>4779</v>
      </c>
      <c r="AA43" s="4">
        <v>4802</v>
      </c>
      <c r="AB43" s="4">
        <v>4748</v>
      </c>
      <c r="AC43" s="4">
        <v>4752</v>
      </c>
      <c r="AD43" s="4">
        <v>4780</v>
      </c>
      <c r="AE43" s="4">
        <v>4789</v>
      </c>
      <c r="AF43" s="4">
        <v>4809</v>
      </c>
      <c r="AG43" s="4">
        <v>4686</v>
      </c>
      <c r="AH43" s="4">
        <v>4726</v>
      </c>
      <c r="AI43" s="4">
        <v>4715</v>
      </c>
      <c r="AJ43" s="4">
        <v>4695</v>
      </c>
      <c r="AK43" s="4">
        <v>4704</v>
      </c>
    </row>
    <row r="44" spans="1:37" x14ac:dyDescent="0.2">
      <c r="A44" s="1" t="s">
        <v>42</v>
      </c>
      <c r="B44" s="4">
        <v>19311</v>
      </c>
      <c r="C44" s="4">
        <v>19120</v>
      </c>
      <c r="D44" s="4">
        <v>19334</v>
      </c>
      <c r="E44" s="4">
        <v>19650</v>
      </c>
      <c r="F44" s="4">
        <v>19607</v>
      </c>
      <c r="G44" s="4">
        <v>19553</v>
      </c>
      <c r="H44" s="4">
        <v>19321</v>
      </c>
      <c r="I44" s="4">
        <v>19411</v>
      </c>
      <c r="J44" s="4">
        <v>19690</v>
      </c>
      <c r="K44" s="4">
        <v>19374</v>
      </c>
      <c r="L44" s="4">
        <v>19173</v>
      </c>
      <c r="M44" s="4">
        <v>19136</v>
      </c>
      <c r="N44" s="4">
        <v>19279</v>
      </c>
      <c r="O44" s="4">
        <v>19173</v>
      </c>
      <c r="P44" s="4">
        <v>19080</v>
      </c>
      <c r="Q44" s="4">
        <v>19132</v>
      </c>
      <c r="R44" s="4">
        <v>19147</v>
      </c>
      <c r="S44" s="4">
        <v>19199</v>
      </c>
      <c r="T44" s="4">
        <v>18822</v>
      </c>
      <c r="U44" s="4">
        <v>18771</v>
      </c>
      <c r="V44" s="4">
        <v>19215</v>
      </c>
      <c r="W44" s="4">
        <v>19162</v>
      </c>
      <c r="X44" s="4">
        <v>19050</v>
      </c>
      <c r="Y44" s="4">
        <v>19160</v>
      </c>
      <c r="Z44" s="4">
        <v>19334</v>
      </c>
      <c r="AA44" s="4">
        <v>18996</v>
      </c>
      <c r="AB44" s="4">
        <v>18959</v>
      </c>
      <c r="AC44" s="4">
        <v>19039</v>
      </c>
      <c r="AD44" s="4">
        <v>19250</v>
      </c>
      <c r="AE44" s="4">
        <v>19295</v>
      </c>
      <c r="AF44" s="4">
        <v>18935</v>
      </c>
      <c r="AG44" s="4">
        <v>18698</v>
      </c>
      <c r="AH44" s="4">
        <v>19086</v>
      </c>
      <c r="AI44" s="4">
        <v>19007</v>
      </c>
      <c r="AJ44" s="4">
        <v>18845</v>
      </c>
      <c r="AK44" s="4">
        <v>18784</v>
      </c>
    </row>
    <row r="45" spans="1:37" x14ac:dyDescent="0.2">
      <c r="A45" s="1" t="s">
        <v>43</v>
      </c>
      <c r="B45" s="4">
        <v>51604</v>
      </c>
      <c r="C45" s="4">
        <v>51418</v>
      </c>
      <c r="D45" s="4">
        <v>51890</v>
      </c>
      <c r="E45" s="4">
        <v>51964</v>
      </c>
      <c r="F45" s="4">
        <v>51929</v>
      </c>
      <c r="G45" s="4">
        <v>51869</v>
      </c>
      <c r="H45" s="4">
        <v>51095</v>
      </c>
      <c r="I45" s="4">
        <v>51442</v>
      </c>
      <c r="J45" s="4">
        <v>52347</v>
      </c>
      <c r="K45" s="4">
        <v>51809</v>
      </c>
      <c r="L45" s="4">
        <v>51589</v>
      </c>
      <c r="M45" s="4">
        <v>51572</v>
      </c>
      <c r="N45" s="4">
        <v>51625</v>
      </c>
      <c r="O45" s="4">
        <v>51339</v>
      </c>
      <c r="P45" s="4">
        <v>51187</v>
      </c>
      <c r="Q45" s="4">
        <v>50848</v>
      </c>
      <c r="R45" s="4">
        <v>51043</v>
      </c>
      <c r="S45" s="4">
        <v>51086</v>
      </c>
      <c r="T45" s="4">
        <v>50152</v>
      </c>
      <c r="U45" s="4">
        <v>50018</v>
      </c>
      <c r="V45" s="4">
        <v>51445</v>
      </c>
      <c r="W45" s="4">
        <v>51516</v>
      </c>
      <c r="X45" s="4">
        <v>51127</v>
      </c>
      <c r="Y45" s="4">
        <v>51380</v>
      </c>
      <c r="Z45" s="4">
        <v>51743</v>
      </c>
      <c r="AA45" s="4">
        <v>50927</v>
      </c>
      <c r="AB45" s="4">
        <v>50862</v>
      </c>
      <c r="AC45" s="4">
        <v>50707</v>
      </c>
      <c r="AD45" s="4">
        <v>51327</v>
      </c>
      <c r="AE45" s="4">
        <v>51251</v>
      </c>
      <c r="AF45" s="4">
        <v>50420</v>
      </c>
      <c r="AG45" s="4">
        <v>49980</v>
      </c>
      <c r="AH45" s="4">
        <v>51342</v>
      </c>
      <c r="AI45" s="4">
        <v>51188</v>
      </c>
      <c r="AJ45" s="4">
        <v>50910</v>
      </c>
      <c r="AK45" s="4">
        <v>50800</v>
      </c>
    </row>
    <row r="46" spans="1:37" x14ac:dyDescent="0.2">
      <c r="A46" s="1" t="s">
        <v>44</v>
      </c>
      <c r="B46" s="4">
        <v>6269</v>
      </c>
      <c r="C46" s="4">
        <v>6382</v>
      </c>
      <c r="D46" s="4">
        <v>6468</v>
      </c>
      <c r="E46" s="4">
        <v>6466</v>
      </c>
      <c r="F46" s="4">
        <v>6356</v>
      </c>
      <c r="G46" s="4">
        <v>6388</v>
      </c>
      <c r="H46" s="4">
        <v>6283</v>
      </c>
      <c r="I46" s="4">
        <v>6366</v>
      </c>
      <c r="J46" s="4">
        <v>6433</v>
      </c>
      <c r="K46" s="4">
        <v>6336</v>
      </c>
      <c r="L46" s="4">
        <v>6349</v>
      </c>
      <c r="M46" s="4">
        <v>6325</v>
      </c>
      <c r="N46" s="4">
        <v>6046</v>
      </c>
      <c r="O46" s="4">
        <v>6190</v>
      </c>
      <c r="P46" s="4">
        <v>6130</v>
      </c>
      <c r="Q46" s="4">
        <v>6080</v>
      </c>
      <c r="R46" s="4">
        <v>6065</v>
      </c>
      <c r="S46" s="4">
        <v>6060</v>
      </c>
      <c r="T46" s="4">
        <v>5968</v>
      </c>
      <c r="U46" s="4">
        <v>6067</v>
      </c>
      <c r="V46" s="4">
        <v>6154</v>
      </c>
      <c r="W46" s="4">
        <v>6236</v>
      </c>
      <c r="X46" s="4">
        <v>6182</v>
      </c>
      <c r="Y46" s="4">
        <v>6150</v>
      </c>
      <c r="Z46" s="4">
        <v>6111</v>
      </c>
      <c r="AA46" s="4">
        <v>6001</v>
      </c>
      <c r="AB46" s="4">
        <v>6019</v>
      </c>
      <c r="AC46" s="4">
        <v>6001</v>
      </c>
      <c r="AD46" s="4">
        <v>5917</v>
      </c>
      <c r="AE46" s="4">
        <v>5894</v>
      </c>
      <c r="AF46" s="4">
        <v>5720</v>
      </c>
      <c r="AG46" s="4">
        <v>5770</v>
      </c>
      <c r="AH46" s="4">
        <v>5869</v>
      </c>
      <c r="AI46" s="4">
        <v>5844</v>
      </c>
      <c r="AJ46" s="4">
        <v>5747</v>
      </c>
      <c r="AK46" s="4">
        <v>5719</v>
      </c>
    </row>
    <row r="47" spans="1:37" x14ac:dyDescent="0.2">
      <c r="A47" s="1" t="s">
        <v>45</v>
      </c>
      <c r="B47" s="4">
        <v>13443</v>
      </c>
      <c r="C47" s="4">
        <v>13481</v>
      </c>
      <c r="D47" s="4">
        <v>13545</v>
      </c>
      <c r="E47" s="4">
        <v>13568</v>
      </c>
      <c r="F47" s="4">
        <v>13704</v>
      </c>
      <c r="G47" s="4">
        <v>13714</v>
      </c>
      <c r="H47" s="4">
        <v>13789</v>
      </c>
      <c r="I47" s="4">
        <v>13702</v>
      </c>
      <c r="J47" s="4">
        <v>13666</v>
      </c>
      <c r="K47" s="4">
        <v>13816</v>
      </c>
      <c r="L47" s="4">
        <v>13810</v>
      </c>
      <c r="M47" s="4">
        <v>13744</v>
      </c>
      <c r="N47" s="4">
        <v>13646</v>
      </c>
      <c r="O47" s="4">
        <v>13669</v>
      </c>
      <c r="P47" s="4">
        <v>13723</v>
      </c>
      <c r="Q47" s="4">
        <v>13763</v>
      </c>
      <c r="R47" s="4">
        <v>13881</v>
      </c>
      <c r="S47" s="4">
        <v>14006</v>
      </c>
      <c r="T47" s="4">
        <v>14032</v>
      </c>
      <c r="U47" s="4">
        <v>13923</v>
      </c>
      <c r="V47" s="4">
        <v>13845</v>
      </c>
      <c r="W47" s="4">
        <v>13928</v>
      </c>
      <c r="X47" s="4">
        <v>13783</v>
      </c>
      <c r="Y47" s="4">
        <v>13735</v>
      </c>
      <c r="Z47" s="4">
        <v>13902</v>
      </c>
      <c r="AA47" s="4">
        <v>13861</v>
      </c>
      <c r="AB47" s="4">
        <v>13883</v>
      </c>
      <c r="AC47" s="4">
        <v>13912</v>
      </c>
      <c r="AD47" s="4">
        <v>14044</v>
      </c>
      <c r="AE47" s="4">
        <v>14071</v>
      </c>
      <c r="AF47" s="4">
        <v>14130</v>
      </c>
      <c r="AG47" s="4">
        <v>13838</v>
      </c>
      <c r="AH47" s="4">
        <v>13894</v>
      </c>
      <c r="AI47" s="4">
        <v>13886</v>
      </c>
      <c r="AJ47" s="4">
        <v>13853</v>
      </c>
      <c r="AK47" s="4">
        <v>13864</v>
      </c>
    </row>
    <row r="48" spans="1:37" x14ac:dyDescent="0.2">
      <c r="A48" s="1" t="s">
        <v>46</v>
      </c>
      <c r="B48" s="4">
        <v>2559</v>
      </c>
      <c r="C48" s="4">
        <v>2547</v>
      </c>
      <c r="D48" s="4">
        <v>2583</v>
      </c>
      <c r="E48" s="4">
        <v>2570</v>
      </c>
      <c r="F48" s="4">
        <v>2620</v>
      </c>
      <c r="G48" s="4">
        <v>2647</v>
      </c>
      <c r="H48" s="4">
        <v>2662</v>
      </c>
      <c r="I48" s="4">
        <v>2574</v>
      </c>
      <c r="J48" s="4">
        <v>2509</v>
      </c>
      <c r="K48" s="4">
        <v>2527</v>
      </c>
      <c r="L48" s="4">
        <v>2518</v>
      </c>
      <c r="M48" s="4">
        <v>2535</v>
      </c>
      <c r="N48" s="4">
        <v>2548</v>
      </c>
      <c r="O48" s="4">
        <v>2500</v>
      </c>
      <c r="P48" s="4">
        <v>2488</v>
      </c>
      <c r="Q48" s="4">
        <v>2478</v>
      </c>
      <c r="R48" s="4">
        <v>2505</v>
      </c>
      <c r="S48" s="4">
        <v>2528</v>
      </c>
      <c r="T48" s="4">
        <v>2516</v>
      </c>
      <c r="U48" s="4">
        <v>2505</v>
      </c>
      <c r="V48" s="4">
        <v>2443</v>
      </c>
      <c r="W48" s="4">
        <v>2460</v>
      </c>
      <c r="X48" s="4">
        <v>2451</v>
      </c>
      <c r="Y48" s="4">
        <v>2424</v>
      </c>
      <c r="Z48" s="4">
        <v>2484</v>
      </c>
      <c r="AA48" s="4">
        <v>2358</v>
      </c>
      <c r="AB48" s="4">
        <v>2339</v>
      </c>
      <c r="AC48" s="4">
        <v>2355</v>
      </c>
      <c r="AD48" s="4">
        <v>2412</v>
      </c>
      <c r="AE48" s="4">
        <v>2445</v>
      </c>
      <c r="AF48" s="4">
        <v>2486</v>
      </c>
      <c r="AG48" s="4">
        <v>2396</v>
      </c>
      <c r="AH48" s="4">
        <v>2365</v>
      </c>
      <c r="AI48" s="4">
        <v>2374</v>
      </c>
      <c r="AJ48" s="4">
        <v>2268</v>
      </c>
      <c r="AK48" s="4">
        <v>2295</v>
      </c>
    </row>
    <row r="49" spans="1:37" x14ac:dyDescent="0.2">
      <c r="A49" s="1" t="s">
        <v>47</v>
      </c>
      <c r="B49" s="4">
        <v>5635</v>
      </c>
      <c r="C49" s="4">
        <v>5652</v>
      </c>
      <c r="D49" s="4">
        <v>5689</v>
      </c>
      <c r="E49" s="4">
        <v>5668</v>
      </c>
      <c r="F49" s="4">
        <v>5693</v>
      </c>
      <c r="G49" s="4">
        <v>5683</v>
      </c>
      <c r="H49" s="4">
        <v>5661</v>
      </c>
      <c r="I49" s="4">
        <v>5602</v>
      </c>
      <c r="J49" s="4">
        <v>5640</v>
      </c>
      <c r="K49" s="4">
        <v>5687</v>
      </c>
      <c r="L49" s="4">
        <v>5723</v>
      </c>
      <c r="M49" s="4">
        <v>5740</v>
      </c>
      <c r="N49" s="4">
        <v>5637</v>
      </c>
      <c r="O49" s="4">
        <v>5669</v>
      </c>
      <c r="P49" s="4">
        <v>5672</v>
      </c>
      <c r="Q49" s="4">
        <v>5630</v>
      </c>
      <c r="R49" s="4">
        <v>5635</v>
      </c>
      <c r="S49" s="4">
        <v>5711</v>
      </c>
      <c r="T49" s="4">
        <v>5598</v>
      </c>
      <c r="U49" s="4">
        <v>5525</v>
      </c>
      <c r="V49" s="4">
        <v>5619</v>
      </c>
      <c r="W49" s="4">
        <v>5620</v>
      </c>
      <c r="X49" s="4">
        <v>5614</v>
      </c>
      <c r="Y49" s="4">
        <v>5604</v>
      </c>
      <c r="Z49" s="4">
        <v>5612</v>
      </c>
      <c r="AA49" s="4">
        <v>5597</v>
      </c>
      <c r="AB49" s="4">
        <v>5619</v>
      </c>
      <c r="AC49" s="4">
        <v>5587</v>
      </c>
      <c r="AD49" s="4">
        <v>5619</v>
      </c>
      <c r="AE49" s="4">
        <v>5656</v>
      </c>
      <c r="AF49" s="4">
        <v>5643</v>
      </c>
      <c r="AG49" s="4">
        <v>5552</v>
      </c>
      <c r="AH49" s="4">
        <v>5604</v>
      </c>
      <c r="AI49" s="4">
        <v>5635</v>
      </c>
      <c r="AJ49" s="4">
        <v>5550</v>
      </c>
      <c r="AK49" s="4">
        <v>5601</v>
      </c>
    </row>
    <row r="50" spans="1:37" x14ac:dyDescent="0.2">
      <c r="A50" s="1" t="s">
        <v>48</v>
      </c>
      <c r="B50" s="4">
        <v>13031</v>
      </c>
      <c r="C50" s="4">
        <v>13000</v>
      </c>
      <c r="D50" s="4">
        <v>13061</v>
      </c>
      <c r="E50" s="4">
        <v>13056</v>
      </c>
      <c r="F50" s="4">
        <v>13379</v>
      </c>
      <c r="G50" s="4">
        <v>13454</v>
      </c>
      <c r="H50" s="4">
        <v>13601</v>
      </c>
      <c r="I50" s="4">
        <v>13502</v>
      </c>
      <c r="J50" s="4">
        <v>13483</v>
      </c>
      <c r="K50" s="4">
        <v>13521</v>
      </c>
      <c r="L50" s="4">
        <v>13439</v>
      </c>
      <c r="M50" s="4">
        <v>13367</v>
      </c>
      <c r="N50" s="4">
        <v>13430</v>
      </c>
      <c r="O50" s="4">
        <v>13360</v>
      </c>
      <c r="P50" s="4">
        <v>13368</v>
      </c>
      <c r="Q50" s="4">
        <v>13307</v>
      </c>
      <c r="R50" s="4">
        <v>13392</v>
      </c>
      <c r="S50" s="4">
        <v>13492</v>
      </c>
      <c r="T50" s="4">
        <v>13492</v>
      </c>
      <c r="U50" s="4">
        <v>13396</v>
      </c>
      <c r="V50" s="4">
        <v>13376</v>
      </c>
      <c r="W50" s="4">
        <v>13426</v>
      </c>
      <c r="X50" s="4">
        <v>13339</v>
      </c>
      <c r="Y50" s="4">
        <v>13328</v>
      </c>
      <c r="Z50" s="4">
        <v>13495</v>
      </c>
      <c r="AA50" s="4">
        <v>13376</v>
      </c>
      <c r="AB50" s="4">
        <v>13519</v>
      </c>
      <c r="AC50" s="4">
        <v>13523</v>
      </c>
      <c r="AD50" s="4">
        <v>13569</v>
      </c>
      <c r="AE50" s="4">
        <v>13653</v>
      </c>
      <c r="AF50" s="4">
        <v>13791</v>
      </c>
      <c r="AG50" s="4">
        <v>13479</v>
      </c>
      <c r="AH50" s="4">
        <v>13441</v>
      </c>
      <c r="AI50" s="4">
        <v>13428</v>
      </c>
      <c r="AJ50" s="4">
        <v>13387</v>
      </c>
      <c r="AK50" s="4">
        <v>13402</v>
      </c>
    </row>
    <row r="51" spans="1:37" x14ac:dyDescent="0.2">
      <c r="A51" s="1" t="s">
        <v>49</v>
      </c>
      <c r="B51" s="4">
        <v>610377</v>
      </c>
      <c r="C51" s="4">
        <v>609637</v>
      </c>
      <c r="D51" s="4">
        <v>613891</v>
      </c>
      <c r="E51" s="4">
        <v>612731</v>
      </c>
      <c r="F51" s="4">
        <v>616204</v>
      </c>
      <c r="G51" s="4">
        <v>620253</v>
      </c>
      <c r="H51" s="4">
        <v>625223</v>
      </c>
      <c r="I51" s="4">
        <v>618760</v>
      </c>
      <c r="J51" s="4">
        <v>619032</v>
      </c>
      <c r="K51" s="4">
        <v>620006</v>
      </c>
      <c r="L51" s="4">
        <v>618560</v>
      </c>
      <c r="M51" s="4">
        <v>618631</v>
      </c>
      <c r="N51" s="4">
        <v>617780</v>
      </c>
      <c r="O51" s="4">
        <v>619765</v>
      </c>
      <c r="P51" s="4">
        <v>621740</v>
      </c>
      <c r="Q51" s="4">
        <v>618782</v>
      </c>
      <c r="R51" s="4">
        <v>623340</v>
      </c>
      <c r="S51" s="4">
        <v>629713</v>
      </c>
      <c r="T51" s="4">
        <v>629937</v>
      </c>
      <c r="U51" s="4">
        <v>621938</v>
      </c>
      <c r="V51" s="4">
        <v>622174</v>
      </c>
      <c r="W51" s="4">
        <v>625343</v>
      </c>
      <c r="X51" s="4">
        <v>620920</v>
      </c>
      <c r="Y51" s="4">
        <v>620566</v>
      </c>
      <c r="Z51" s="4">
        <v>623750</v>
      </c>
      <c r="AA51" s="4">
        <v>619501</v>
      </c>
      <c r="AB51" s="4">
        <v>625197</v>
      </c>
      <c r="AC51" s="4">
        <v>624666</v>
      </c>
      <c r="AD51" s="4">
        <v>629661</v>
      </c>
      <c r="AE51" s="4">
        <v>633524</v>
      </c>
      <c r="AF51" s="4">
        <v>637705</v>
      </c>
      <c r="AG51" s="4">
        <v>623545</v>
      </c>
      <c r="AH51" s="4">
        <v>625037</v>
      </c>
      <c r="AI51" s="4">
        <v>624333</v>
      </c>
      <c r="AJ51" s="4">
        <v>622732</v>
      </c>
      <c r="AK51" s="4">
        <v>623630</v>
      </c>
    </row>
    <row r="52" spans="1:37" x14ac:dyDescent="0.2">
      <c r="A52" s="1" t="s">
        <v>50</v>
      </c>
      <c r="B52" s="4">
        <v>7555</v>
      </c>
      <c r="C52" s="4">
        <v>7565</v>
      </c>
      <c r="D52" s="4">
        <v>7636</v>
      </c>
      <c r="E52" s="4">
        <v>7602</v>
      </c>
      <c r="F52" s="4">
        <v>7776</v>
      </c>
      <c r="G52" s="4">
        <v>7801</v>
      </c>
      <c r="H52" s="4">
        <v>7900</v>
      </c>
      <c r="I52" s="4">
        <v>7834</v>
      </c>
      <c r="J52" s="4">
        <v>7797</v>
      </c>
      <c r="K52" s="4">
        <v>7799</v>
      </c>
      <c r="L52" s="4">
        <v>7755</v>
      </c>
      <c r="M52" s="4">
        <v>7702</v>
      </c>
      <c r="N52" s="4">
        <v>7759</v>
      </c>
      <c r="O52" s="4">
        <v>7733</v>
      </c>
      <c r="P52" s="4">
        <v>7766</v>
      </c>
      <c r="Q52" s="4">
        <v>7714</v>
      </c>
      <c r="R52" s="4">
        <v>7752</v>
      </c>
      <c r="S52" s="4">
        <v>7844</v>
      </c>
      <c r="T52" s="4">
        <v>7879</v>
      </c>
      <c r="U52" s="4">
        <v>7796</v>
      </c>
      <c r="V52" s="4">
        <v>7767</v>
      </c>
      <c r="W52" s="4">
        <v>7802</v>
      </c>
      <c r="X52" s="4">
        <v>7715</v>
      </c>
      <c r="Y52" s="4">
        <v>7700</v>
      </c>
      <c r="Z52" s="4">
        <v>7791</v>
      </c>
      <c r="AA52" s="4">
        <v>7711</v>
      </c>
      <c r="AB52" s="4">
        <v>7796</v>
      </c>
      <c r="AC52" s="4">
        <v>7809</v>
      </c>
      <c r="AD52" s="4">
        <v>7867</v>
      </c>
      <c r="AE52" s="4">
        <v>7937</v>
      </c>
      <c r="AF52" s="4">
        <v>7973</v>
      </c>
      <c r="AG52" s="4">
        <v>7763</v>
      </c>
      <c r="AH52" s="4">
        <v>7789</v>
      </c>
      <c r="AI52" s="4">
        <v>7796</v>
      </c>
      <c r="AJ52" s="4">
        <v>7804</v>
      </c>
      <c r="AK52" s="4">
        <v>7795</v>
      </c>
    </row>
    <row r="53" spans="1:37" x14ac:dyDescent="0.2">
      <c r="A53" s="1" t="s">
        <v>51</v>
      </c>
      <c r="B53" s="4">
        <v>35582</v>
      </c>
      <c r="C53" s="4">
        <v>35554</v>
      </c>
      <c r="D53" s="4">
        <v>35747</v>
      </c>
      <c r="E53" s="4">
        <v>35586</v>
      </c>
      <c r="F53" s="4">
        <v>35813</v>
      </c>
      <c r="G53" s="4">
        <v>36073</v>
      </c>
      <c r="H53" s="4">
        <v>36365</v>
      </c>
      <c r="I53" s="4">
        <v>35958</v>
      </c>
      <c r="J53" s="4">
        <v>35979</v>
      </c>
      <c r="K53" s="4">
        <v>36020</v>
      </c>
      <c r="L53" s="4">
        <v>35958</v>
      </c>
      <c r="M53" s="4">
        <v>35911</v>
      </c>
      <c r="N53" s="4">
        <v>35967</v>
      </c>
      <c r="O53" s="4">
        <v>36090</v>
      </c>
      <c r="P53" s="4">
        <v>36159</v>
      </c>
      <c r="Q53" s="4">
        <v>35957</v>
      </c>
      <c r="R53" s="4">
        <v>36220</v>
      </c>
      <c r="S53" s="4">
        <v>36579</v>
      </c>
      <c r="T53" s="4">
        <v>36579</v>
      </c>
      <c r="U53" s="4">
        <v>36123</v>
      </c>
      <c r="V53" s="4">
        <v>36130</v>
      </c>
      <c r="W53" s="4">
        <v>36320</v>
      </c>
      <c r="X53" s="4">
        <v>36086</v>
      </c>
      <c r="Y53" s="4">
        <v>36072</v>
      </c>
      <c r="Z53" s="4">
        <v>36372</v>
      </c>
      <c r="AA53" s="4">
        <v>36085</v>
      </c>
      <c r="AB53" s="4">
        <v>36372</v>
      </c>
      <c r="AC53" s="4">
        <v>36298</v>
      </c>
      <c r="AD53" s="4">
        <v>36548</v>
      </c>
      <c r="AE53" s="4">
        <v>36708</v>
      </c>
      <c r="AF53" s="4">
        <v>36974</v>
      </c>
      <c r="AG53" s="4">
        <v>36129</v>
      </c>
      <c r="AH53" s="4">
        <v>36253</v>
      </c>
      <c r="AI53" s="4">
        <v>36186</v>
      </c>
      <c r="AJ53" s="4">
        <v>36123</v>
      </c>
      <c r="AK53" s="4">
        <v>36225</v>
      </c>
    </row>
    <row r="54" spans="1:37" x14ac:dyDescent="0.2">
      <c r="A54" s="1" t="s">
        <v>52</v>
      </c>
      <c r="B54" s="4">
        <v>7145</v>
      </c>
      <c r="C54" s="4">
        <v>7272</v>
      </c>
      <c r="D54" s="4">
        <v>7350</v>
      </c>
      <c r="E54" s="4">
        <v>7474</v>
      </c>
      <c r="F54" s="4">
        <v>7521</v>
      </c>
      <c r="G54" s="4">
        <v>7496</v>
      </c>
      <c r="H54" s="4">
        <v>7417</v>
      </c>
      <c r="I54" s="4">
        <v>7534</v>
      </c>
      <c r="J54" s="4">
        <v>7469</v>
      </c>
      <c r="K54" s="4">
        <v>7539</v>
      </c>
      <c r="L54" s="4">
        <v>7372</v>
      </c>
      <c r="M54" s="4">
        <v>7342</v>
      </c>
      <c r="N54" s="4">
        <v>7264</v>
      </c>
      <c r="O54" s="4">
        <v>7366</v>
      </c>
      <c r="P54" s="4">
        <v>7354</v>
      </c>
      <c r="Q54" s="4">
        <v>7369</v>
      </c>
      <c r="R54" s="4">
        <v>7578</v>
      </c>
      <c r="S54" s="4">
        <v>7508</v>
      </c>
      <c r="T54" s="4">
        <v>7473</v>
      </c>
      <c r="U54" s="4">
        <v>7404</v>
      </c>
      <c r="V54" s="4">
        <v>7426</v>
      </c>
      <c r="W54" s="4">
        <v>7539</v>
      </c>
      <c r="X54" s="4">
        <v>7440</v>
      </c>
      <c r="Y54" s="4">
        <v>7403</v>
      </c>
      <c r="Z54" s="4">
        <v>7413</v>
      </c>
      <c r="AA54" s="4">
        <v>7463</v>
      </c>
      <c r="AB54" s="4">
        <v>7413</v>
      </c>
      <c r="AC54" s="4">
        <v>7498</v>
      </c>
      <c r="AD54" s="4">
        <v>7588</v>
      </c>
      <c r="AE54" s="4">
        <v>7549</v>
      </c>
      <c r="AF54" s="4">
        <v>7597</v>
      </c>
      <c r="AG54" s="4">
        <v>7402</v>
      </c>
      <c r="AH54" s="4">
        <v>7552</v>
      </c>
      <c r="AI54" s="4">
        <v>7601</v>
      </c>
      <c r="AJ54" s="4">
        <v>7349</v>
      </c>
      <c r="AK54" s="4">
        <v>7374</v>
      </c>
    </row>
    <row r="55" spans="1:37" x14ac:dyDescent="0.2">
      <c r="A55" s="1" t="s">
        <v>53</v>
      </c>
      <c r="B55" s="4">
        <v>13550</v>
      </c>
      <c r="C55" s="4">
        <v>13936</v>
      </c>
      <c r="D55" s="4">
        <v>13990</v>
      </c>
      <c r="E55" s="4">
        <v>13912</v>
      </c>
      <c r="F55" s="4">
        <v>14098</v>
      </c>
      <c r="G55" s="4">
        <v>14033</v>
      </c>
      <c r="H55" s="4">
        <v>13959</v>
      </c>
      <c r="I55" s="4">
        <v>13712</v>
      </c>
      <c r="J55" s="4">
        <v>14048</v>
      </c>
      <c r="K55" s="4">
        <v>14277</v>
      </c>
      <c r="L55" s="4">
        <v>14361</v>
      </c>
      <c r="M55" s="4">
        <v>14158</v>
      </c>
      <c r="N55" s="4">
        <v>13656</v>
      </c>
      <c r="O55" s="4">
        <v>14107</v>
      </c>
      <c r="P55" s="4">
        <v>14090</v>
      </c>
      <c r="Q55" s="4">
        <v>13996</v>
      </c>
      <c r="R55" s="4">
        <v>14209</v>
      </c>
      <c r="S55" s="4">
        <v>14052</v>
      </c>
      <c r="T55" s="4">
        <v>13901</v>
      </c>
      <c r="U55" s="4">
        <v>13549</v>
      </c>
      <c r="V55" s="4">
        <v>13956</v>
      </c>
      <c r="W55" s="4">
        <v>13928</v>
      </c>
      <c r="X55" s="4">
        <v>13952</v>
      </c>
      <c r="Y55" s="4">
        <v>13715</v>
      </c>
      <c r="Z55" s="4">
        <v>13235</v>
      </c>
      <c r="AA55" s="4">
        <v>13550</v>
      </c>
      <c r="AB55" s="4">
        <v>13697</v>
      </c>
      <c r="AC55" s="4">
        <v>13870</v>
      </c>
      <c r="AD55" s="4">
        <v>13915</v>
      </c>
      <c r="AE55" s="4">
        <v>13615</v>
      </c>
      <c r="AF55" s="4">
        <v>13579</v>
      </c>
      <c r="AG55" s="4">
        <v>13322</v>
      </c>
      <c r="AH55" s="4">
        <v>13984</v>
      </c>
      <c r="AI55" s="4">
        <v>13836</v>
      </c>
      <c r="AJ55" s="4">
        <v>13772</v>
      </c>
      <c r="AK55" s="4">
        <v>13630</v>
      </c>
    </row>
    <row r="56" spans="1:37" x14ac:dyDescent="0.2">
      <c r="A56" s="1" t="s">
        <v>54</v>
      </c>
      <c r="B56" s="4">
        <v>3861</v>
      </c>
      <c r="C56" s="4">
        <v>3805</v>
      </c>
      <c r="D56" s="4">
        <v>3808</v>
      </c>
      <c r="E56" s="4">
        <v>3844</v>
      </c>
      <c r="F56" s="4">
        <v>3851</v>
      </c>
      <c r="G56" s="4">
        <v>3841</v>
      </c>
      <c r="H56" s="4">
        <v>3861</v>
      </c>
      <c r="I56" s="4">
        <v>3853</v>
      </c>
      <c r="J56" s="4">
        <v>3818</v>
      </c>
      <c r="K56" s="4">
        <v>3863</v>
      </c>
      <c r="L56" s="4">
        <v>3825</v>
      </c>
      <c r="M56" s="4">
        <v>3812</v>
      </c>
      <c r="N56" s="4">
        <v>3824</v>
      </c>
      <c r="O56" s="4">
        <v>3850</v>
      </c>
      <c r="P56" s="4">
        <v>3860</v>
      </c>
      <c r="Q56" s="4">
        <v>3878</v>
      </c>
      <c r="R56" s="4">
        <v>3928</v>
      </c>
      <c r="S56" s="4">
        <v>3952</v>
      </c>
      <c r="T56" s="4">
        <v>4018</v>
      </c>
      <c r="U56" s="4">
        <v>3969</v>
      </c>
      <c r="V56" s="4">
        <v>3949</v>
      </c>
      <c r="W56" s="4">
        <v>3993</v>
      </c>
      <c r="X56" s="4">
        <v>3947</v>
      </c>
      <c r="Y56" s="4">
        <v>3950</v>
      </c>
      <c r="Z56" s="4">
        <v>4032</v>
      </c>
      <c r="AA56" s="4">
        <v>3928</v>
      </c>
      <c r="AB56" s="4">
        <v>3870</v>
      </c>
      <c r="AC56" s="4">
        <v>3859</v>
      </c>
      <c r="AD56" s="4">
        <v>3902</v>
      </c>
      <c r="AE56" s="4">
        <v>3929</v>
      </c>
      <c r="AF56" s="4">
        <v>3973</v>
      </c>
      <c r="AG56" s="4">
        <v>3781</v>
      </c>
      <c r="AH56" s="4">
        <v>3737</v>
      </c>
      <c r="AI56" s="4">
        <v>3794</v>
      </c>
      <c r="AJ56" s="4">
        <v>3702</v>
      </c>
      <c r="AK56" s="4">
        <v>3730</v>
      </c>
    </row>
    <row r="57" spans="1:37" x14ac:dyDescent="0.2">
      <c r="A57" s="1" t="s">
        <v>55</v>
      </c>
      <c r="B57" s="4">
        <v>28365</v>
      </c>
      <c r="C57" s="4">
        <v>28246</v>
      </c>
      <c r="D57" s="4">
        <v>28310</v>
      </c>
      <c r="E57" s="4">
        <v>28211</v>
      </c>
      <c r="F57" s="4">
        <v>28319</v>
      </c>
      <c r="G57" s="4">
        <v>28483</v>
      </c>
      <c r="H57" s="4">
        <v>28364</v>
      </c>
      <c r="I57" s="4">
        <v>28531</v>
      </c>
      <c r="J57" s="4">
        <v>28525</v>
      </c>
      <c r="K57" s="4">
        <v>28496</v>
      </c>
      <c r="L57" s="4">
        <v>28405</v>
      </c>
      <c r="M57" s="4">
        <v>28405</v>
      </c>
      <c r="N57" s="4">
        <v>28237</v>
      </c>
      <c r="O57" s="4">
        <v>28327</v>
      </c>
      <c r="P57" s="4">
        <v>28471</v>
      </c>
      <c r="Q57" s="4">
        <v>28273</v>
      </c>
      <c r="R57" s="4">
        <v>28581</v>
      </c>
      <c r="S57" s="4">
        <v>28590</v>
      </c>
      <c r="T57" s="4">
        <v>28581</v>
      </c>
      <c r="U57" s="4">
        <v>28436</v>
      </c>
      <c r="V57" s="4">
        <v>28411</v>
      </c>
      <c r="W57" s="4">
        <v>28604</v>
      </c>
      <c r="X57" s="4">
        <v>28313</v>
      </c>
      <c r="Y57" s="4">
        <v>28361</v>
      </c>
      <c r="Z57" s="4">
        <v>28456</v>
      </c>
      <c r="AA57" s="4">
        <v>28288</v>
      </c>
      <c r="AB57" s="4">
        <v>28417</v>
      </c>
      <c r="AC57" s="4">
        <v>28320</v>
      </c>
      <c r="AD57" s="4">
        <v>28621</v>
      </c>
      <c r="AE57" s="4">
        <v>28577</v>
      </c>
      <c r="AF57" s="4">
        <v>28797</v>
      </c>
      <c r="AG57" s="4">
        <v>28239</v>
      </c>
      <c r="AH57" s="4">
        <v>28483</v>
      </c>
      <c r="AI57" s="4">
        <v>28340</v>
      </c>
      <c r="AJ57" s="4">
        <v>28337</v>
      </c>
      <c r="AK57" s="4">
        <v>28439</v>
      </c>
    </row>
    <row r="58" spans="1:37" x14ac:dyDescent="0.2">
      <c r="A58" s="1" t="s">
        <v>56</v>
      </c>
      <c r="B58" s="4">
        <v>42256</v>
      </c>
      <c r="C58" s="4">
        <v>42344</v>
      </c>
      <c r="D58" s="4">
        <v>42507</v>
      </c>
      <c r="E58" s="4">
        <v>43271</v>
      </c>
      <c r="F58" s="4">
        <v>43602</v>
      </c>
      <c r="G58" s="4">
        <v>43540</v>
      </c>
      <c r="H58" s="4">
        <v>43451</v>
      </c>
      <c r="I58" s="4">
        <v>43424</v>
      </c>
      <c r="J58" s="4">
        <v>43425</v>
      </c>
      <c r="K58" s="4">
        <v>43423</v>
      </c>
      <c r="L58" s="4">
        <v>43246</v>
      </c>
      <c r="M58" s="4">
        <v>43049</v>
      </c>
      <c r="N58" s="4">
        <v>42929</v>
      </c>
      <c r="O58" s="4">
        <v>43100</v>
      </c>
      <c r="P58" s="4">
        <v>43198</v>
      </c>
      <c r="Q58" s="4">
        <v>43121</v>
      </c>
      <c r="R58" s="4">
        <v>43486</v>
      </c>
      <c r="S58" s="4">
        <v>43664</v>
      </c>
      <c r="T58" s="4">
        <v>43500</v>
      </c>
      <c r="U58" s="4">
        <v>43314</v>
      </c>
      <c r="V58" s="4">
        <v>43070</v>
      </c>
      <c r="W58" s="4">
        <v>43628</v>
      </c>
      <c r="X58" s="4">
        <v>43917</v>
      </c>
      <c r="Y58" s="4">
        <v>43789</v>
      </c>
      <c r="Z58" s="4">
        <v>44151</v>
      </c>
      <c r="AA58" s="4">
        <v>43815</v>
      </c>
      <c r="AB58" s="4">
        <v>44634</v>
      </c>
      <c r="AC58" s="4">
        <v>44515</v>
      </c>
      <c r="AD58" s="4">
        <v>45351</v>
      </c>
      <c r="AE58" s="4">
        <v>45311</v>
      </c>
      <c r="AF58" s="4">
        <v>45740</v>
      </c>
      <c r="AG58" s="4">
        <v>44788</v>
      </c>
      <c r="AH58" s="4">
        <v>44557</v>
      </c>
      <c r="AI58" s="4">
        <v>44825</v>
      </c>
      <c r="AJ58" s="4">
        <v>44494</v>
      </c>
      <c r="AK58" s="4">
        <v>44508</v>
      </c>
    </row>
    <row r="59" spans="1:37" x14ac:dyDescent="0.2">
      <c r="A59" s="1" t="s">
        <v>57</v>
      </c>
      <c r="B59" s="4">
        <v>14130</v>
      </c>
      <c r="C59" s="4">
        <v>14185</v>
      </c>
      <c r="D59" s="4">
        <v>14211</v>
      </c>
      <c r="E59" s="4">
        <v>14184</v>
      </c>
      <c r="F59" s="4">
        <v>14352</v>
      </c>
      <c r="G59" s="4">
        <v>14481</v>
      </c>
      <c r="H59" s="4">
        <v>14498</v>
      </c>
      <c r="I59" s="4">
        <v>14359</v>
      </c>
      <c r="J59" s="4">
        <v>14338</v>
      </c>
      <c r="K59" s="4">
        <v>14315</v>
      </c>
      <c r="L59" s="4">
        <v>14285</v>
      </c>
      <c r="M59" s="4">
        <v>14288</v>
      </c>
      <c r="N59" s="4">
        <v>14333</v>
      </c>
      <c r="O59" s="4">
        <v>14248</v>
      </c>
      <c r="P59" s="4">
        <v>14274</v>
      </c>
      <c r="Q59" s="4">
        <v>14198</v>
      </c>
      <c r="R59" s="4">
        <v>14335</v>
      </c>
      <c r="S59" s="4">
        <v>14479</v>
      </c>
      <c r="T59" s="4">
        <v>14536</v>
      </c>
      <c r="U59" s="4">
        <v>14279</v>
      </c>
      <c r="V59" s="4">
        <v>14241</v>
      </c>
      <c r="W59" s="4">
        <v>14355</v>
      </c>
      <c r="X59" s="4">
        <v>14225</v>
      </c>
      <c r="Y59" s="4">
        <v>14205</v>
      </c>
      <c r="Z59" s="4">
        <v>14443</v>
      </c>
      <c r="AA59" s="4">
        <v>14234</v>
      </c>
      <c r="AB59" s="4">
        <v>14288</v>
      </c>
      <c r="AC59" s="4">
        <v>14262</v>
      </c>
      <c r="AD59" s="4">
        <v>14355</v>
      </c>
      <c r="AE59" s="4">
        <v>14468</v>
      </c>
      <c r="AF59" s="4">
        <v>14615</v>
      </c>
      <c r="AG59" s="4">
        <v>14283</v>
      </c>
      <c r="AH59" s="4">
        <v>14200</v>
      </c>
      <c r="AI59" s="4">
        <v>14258</v>
      </c>
      <c r="AJ59" s="4">
        <v>14295</v>
      </c>
      <c r="AK59" s="4">
        <v>14293</v>
      </c>
    </row>
    <row r="60" spans="1:37" x14ac:dyDescent="0.2">
      <c r="A60" s="1" t="s">
        <v>58</v>
      </c>
      <c r="B60" s="4">
        <v>3175</v>
      </c>
      <c r="C60" s="4">
        <v>3186</v>
      </c>
      <c r="D60" s="4">
        <v>3247</v>
      </c>
      <c r="E60" s="4">
        <v>3174</v>
      </c>
      <c r="F60" s="4">
        <v>3154</v>
      </c>
      <c r="G60" s="4">
        <v>3201</v>
      </c>
      <c r="H60" s="4">
        <v>3157</v>
      </c>
      <c r="I60" s="4">
        <v>3133</v>
      </c>
      <c r="J60" s="4">
        <v>3152</v>
      </c>
      <c r="K60" s="4">
        <v>3166</v>
      </c>
      <c r="L60" s="4">
        <v>3114</v>
      </c>
      <c r="M60" s="4">
        <v>3127</v>
      </c>
      <c r="N60" s="4">
        <v>3078</v>
      </c>
      <c r="O60" s="4">
        <v>3073</v>
      </c>
      <c r="P60" s="4">
        <v>3048</v>
      </c>
      <c r="Q60" s="4">
        <v>3115</v>
      </c>
      <c r="R60" s="4">
        <v>3073</v>
      </c>
      <c r="S60" s="4">
        <v>3088</v>
      </c>
      <c r="T60" s="4">
        <v>3120</v>
      </c>
      <c r="U60" s="4">
        <v>3036</v>
      </c>
      <c r="V60" s="4">
        <v>3030</v>
      </c>
      <c r="W60" s="4">
        <v>3083</v>
      </c>
      <c r="X60" s="4">
        <v>3071</v>
      </c>
      <c r="Y60" s="4">
        <v>3041</v>
      </c>
      <c r="Z60" s="4">
        <v>3081</v>
      </c>
      <c r="AA60" s="4">
        <v>3045</v>
      </c>
      <c r="AB60" s="4">
        <v>3043</v>
      </c>
      <c r="AC60" s="4">
        <v>3087</v>
      </c>
      <c r="AD60" s="4">
        <v>3069</v>
      </c>
      <c r="AE60" s="4">
        <v>3081</v>
      </c>
      <c r="AF60" s="4">
        <v>3393</v>
      </c>
      <c r="AG60" s="4">
        <v>3009</v>
      </c>
      <c r="AH60" s="4">
        <v>3045</v>
      </c>
      <c r="AI60" s="4">
        <v>3030</v>
      </c>
      <c r="AJ60" s="4">
        <v>3005</v>
      </c>
      <c r="AK60" s="4">
        <v>3014</v>
      </c>
    </row>
    <row r="61" spans="1:37" x14ac:dyDescent="0.2">
      <c r="A61" s="1" t="s">
        <v>59</v>
      </c>
      <c r="B61" s="4">
        <v>7899</v>
      </c>
      <c r="C61" s="4">
        <v>8267</v>
      </c>
      <c r="D61" s="4">
        <v>8205</v>
      </c>
      <c r="E61" s="4">
        <v>8258</v>
      </c>
      <c r="F61" s="4">
        <v>8019</v>
      </c>
      <c r="G61" s="4">
        <v>7876</v>
      </c>
      <c r="H61" s="4">
        <v>7905</v>
      </c>
      <c r="I61" s="4">
        <v>8078</v>
      </c>
      <c r="J61" s="4">
        <v>8319</v>
      </c>
      <c r="K61" s="4">
        <v>8245</v>
      </c>
      <c r="L61" s="4">
        <v>8125</v>
      </c>
      <c r="M61" s="4">
        <v>8248</v>
      </c>
      <c r="N61" s="4">
        <v>8100</v>
      </c>
      <c r="O61" s="4">
        <v>8358</v>
      </c>
      <c r="P61" s="4">
        <v>8268</v>
      </c>
      <c r="Q61" s="4">
        <v>8349</v>
      </c>
      <c r="R61" s="4">
        <v>8178</v>
      </c>
      <c r="S61" s="4">
        <v>7996</v>
      </c>
      <c r="T61" s="4">
        <v>8029</v>
      </c>
      <c r="U61" s="4">
        <v>8033</v>
      </c>
      <c r="V61" s="4">
        <v>8350</v>
      </c>
      <c r="W61" s="4">
        <v>8486</v>
      </c>
      <c r="X61" s="4">
        <v>8398</v>
      </c>
      <c r="Y61" s="4">
        <v>8385</v>
      </c>
      <c r="Z61" s="4">
        <v>8204</v>
      </c>
      <c r="AA61" s="4">
        <v>8566</v>
      </c>
      <c r="AB61" s="4">
        <v>8391</v>
      </c>
      <c r="AC61" s="4">
        <v>8424</v>
      </c>
      <c r="AD61" s="4">
        <v>8367</v>
      </c>
      <c r="AE61" s="4">
        <v>8171</v>
      </c>
      <c r="AF61" s="4">
        <v>8225</v>
      </c>
      <c r="AG61" s="4">
        <v>8063</v>
      </c>
      <c r="AH61" s="4">
        <v>8413</v>
      </c>
      <c r="AI61" s="4">
        <v>8536</v>
      </c>
      <c r="AJ61" s="4">
        <v>8531</v>
      </c>
      <c r="AK61" s="4">
        <v>8489</v>
      </c>
    </row>
    <row r="62" spans="1:37" x14ac:dyDescent="0.2">
      <c r="A62" s="1" t="s">
        <v>60</v>
      </c>
      <c r="B62" s="4">
        <v>19565</v>
      </c>
      <c r="C62" s="4">
        <v>19565</v>
      </c>
      <c r="D62" s="4">
        <v>19703</v>
      </c>
      <c r="E62" s="4">
        <v>19734</v>
      </c>
      <c r="F62" s="4">
        <v>19830</v>
      </c>
      <c r="G62" s="4">
        <v>19963</v>
      </c>
      <c r="H62" s="4">
        <v>20057</v>
      </c>
      <c r="I62" s="4">
        <v>19906</v>
      </c>
      <c r="J62" s="4">
        <v>19733</v>
      </c>
      <c r="K62" s="4">
        <v>19630</v>
      </c>
      <c r="L62" s="4">
        <v>19540</v>
      </c>
      <c r="M62" s="4">
        <v>19552</v>
      </c>
      <c r="N62" s="4">
        <v>19540</v>
      </c>
      <c r="O62" s="4">
        <v>19620</v>
      </c>
      <c r="P62" s="4">
        <v>19634</v>
      </c>
      <c r="Q62" s="4">
        <v>19558</v>
      </c>
      <c r="R62" s="4">
        <v>19732</v>
      </c>
      <c r="S62" s="4">
        <v>19925</v>
      </c>
      <c r="T62" s="4">
        <v>20017</v>
      </c>
      <c r="U62" s="4">
        <v>19843</v>
      </c>
      <c r="V62" s="4">
        <v>19686</v>
      </c>
      <c r="W62" s="4">
        <v>19690</v>
      </c>
      <c r="X62" s="4">
        <v>19571</v>
      </c>
      <c r="Y62" s="4">
        <v>19661</v>
      </c>
      <c r="Z62" s="4">
        <v>19800</v>
      </c>
      <c r="AA62" s="4">
        <v>19741</v>
      </c>
      <c r="AB62" s="4">
        <v>19807</v>
      </c>
      <c r="AC62" s="4">
        <v>19855</v>
      </c>
      <c r="AD62" s="4">
        <v>20031</v>
      </c>
      <c r="AE62" s="4">
        <v>20217</v>
      </c>
      <c r="AF62" s="4">
        <v>20513</v>
      </c>
      <c r="AG62" s="4">
        <v>20187</v>
      </c>
      <c r="AH62" s="4">
        <v>20046</v>
      </c>
      <c r="AI62" s="4">
        <v>19775</v>
      </c>
      <c r="AJ62" s="4">
        <v>19739</v>
      </c>
      <c r="AK62" s="4">
        <v>19827</v>
      </c>
    </row>
    <row r="63" spans="1:37" x14ac:dyDescent="0.2">
      <c r="A63" s="1" t="s">
        <v>61</v>
      </c>
      <c r="B63" s="4">
        <v>11403</v>
      </c>
      <c r="C63" s="4">
        <v>11411</v>
      </c>
      <c r="D63" s="4">
        <v>11493</v>
      </c>
      <c r="E63" s="4">
        <v>11494</v>
      </c>
      <c r="F63" s="4">
        <v>11553</v>
      </c>
      <c r="G63" s="4">
        <v>11555</v>
      </c>
      <c r="H63" s="4">
        <v>11655</v>
      </c>
      <c r="I63" s="4">
        <v>11554</v>
      </c>
      <c r="J63" s="4">
        <v>11528</v>
      </c>
      <c r="K63" s="4">
        <v>11634</v>
      </c>
      <c r="L63" s="4">
        <v>11652</v>
      </c>
      <c r="M63" s="4">
        <v>11627</v>
      </c>
      <c r="N63" s="4">
        <v>11593</v>
      </c>
      <c r="O63" s="4">
        <v>11616</v>
      </c>
      <c r="P63" s="4">
        <v>11673</v>
      </c>
      <c r="Q63" s="4">
        <v>11613</v>
      </c>
      <c r="R63" s="4">
        <v>11670</v>
      </c>
      <c r="S63" s="4">
        <v>11775</v>
      </c>
      <c r="T63" s="4">
        <v>11775</v>
      </c>
      <c r="U63" s="4">
        <v>11649</v>
      </c>
      <c r="V63" s="4">
        <v>11675</v>
      </c>
      <c r="W63" s="4">
        <v>11715</v>
      </c>
      <c r="X63" s="4">
        <v>11620</v>
      </c>
      <c r="Y63" s="4">
        <v>11596</v>
      </c>
      <c r="Z63" s="4">
        <v>11695</v>
      </c>
      <c r="AA63" s="4">
        <v>11691</v>
      </c>
      <c r="AB63" s="4">
        <v>11683</v>
      </c>
      <c r="AC63" s="4">
        <v>11718</v>
      </c>
      <c r="AD63" s="4">
        <v>11836</v>
      </c>
      <c r="AE63" s="4">
        <v>11802</v>
      </c>
      <c r="AF63" s="4">
        <v>11857</v>
      </c>
      <c r="AG63" s="4">
        <v>11654</v>
      </c>
      <c r="AH63" s="4">
        <v>11752</v>
      </c>
      <c r="AI63" s="4">
        <v>11691</v>
      </c>
      <c r="AJ63" s="4">
        <v>11691</v>
      </c>
      <c r="AK63" s="4">
        <v>11674</v>
      </c>
    </row>
    <row r="64" spans="1:37" x14ac:dyDescent="0.2">
      <c r="A64" s="1" t="s">
        <v>62</v>
      </c>
      <c r="B64" s="4">
        <v>6912</v>
      </c>
      <c r="C64" s="4">
        <v>6916</v>
      </c>
      <c r="D64" s="4">
        <v>6928</v>
      </c>
      <c r="E64" s="4">
        <v>6877</v>
      </c>
      <c r="F64" s="4">
        <v>6890</v>
      </c>
      <c r="G64" s="4">
        <v>6773</v>
      </c>
      <c r="H64" s="4">
        <v>6703</v>
      </c>
      <c r="I64" s="4">
        <v>6635</v>
      </c>
      <c r="J64" s="4">
        <v>6618</v>
      </c>
      <c r="K64" s="4">
        <v>6634</v>
      </c>
      <c r="L64" s="4">
        <v>6611</v>
      </c>
      <c r="M64" s="4">
        <v>6604</v>
      </c>
      <c r="N64" s="4">
        <v>6617</v>
      </c>
      <c r="O64" s="4">
        <v>6693</v>
      </c>
      <c r="P64" s="4">
        <v>6582</v>
      </c>
      <c r="Q64" s="4">
        <v>6636</v>
      </c>
      <c r="R64" s="4">
        <v>6608</v>
      </c>
      <c r="S64" s="4">
        <v>6559</v>
      </c>
      <c r="T64" s="4">
        <v>6614</v>
      </c>
      <c r="U64" s="4">
        <v>6490</v>
      </c>
      <c r="V64" s="4">
        <v>6493</v>
      </c>
      <c r="W64" s="4">
        <v>6572</v>
      </c>
      <c r="X64" s="4">
        <v>6477</v>
      </c>
      <c r="Y64" s="4">
        <v>6531</v>
      </c>
      <c r="Z64" s="4">
        <v>6756</v>
      </c>
      <c r="AA64" s="4">
        <v>6690</v>
      </c>
      <c r="AB64" s="4">
        <v>6633</v>
      </c>
      <c r="AC64" s="4">
        <v>6588</v>
      </c>
      <c r="AD64" s="4">
        <v>6583</v>
      </c>
      <c r="AE64" s="4">
        <v>6571</v>
      </c>
      <c r="AF64" s="4">
        <v>6708</v>
      </c>
      <c r="AG64" s="4">
        <v>6480</v>
      </c>
      <c r="AH64" s="4">
        <v>6527</v>
      </c>
      <c r="AI64" s="4">
        <v>6516</v>
      </c>
      <c r="AJ64" s="4">
        <v>6404</v>
      </c>
      <c r="AK64" s="4">
        <v>6399</v>
      </c>
    </row>
    <row r="65" spans="1:37" x14ac:dyDescent="0.2">
      <c r="A65" s="1" t="s">
        <v>63</v>
      </c>
      <c r="B65" s="4">
        <v>10360</v>
      </c>
      <c r="C65" s="4">
        <v>10663</v>
      </c>
      <c r="D65" s="4">
        <v>10709</v>
      </c>
      <c r="E65" s="4">
        <v>10684</v>
      </c>
      <c r="F65" s="4">
        <v>10780</v>
      </c>
      <c r="G65" s="4">
        <v>10764</v>
      </c>
      <c r="H65" s="4">
        <v>10683</v>
      </c>
      <c r="I65" s="4">
        <v>10543</v>
      </c>
      <c r="J65" s="4">
        <v>10832</v>
      </c>
      <c r="K65" s="4">
        <v>10977</v>
      </c>
      <c r="L65" s="4">
        <v>11014</v>
      </c>
      <c r="M65" s="4">
        <v>10869</v>
      </c>
      <c r="N65" s="4">
        <v>10510</v>
      </c>
      <c r="O65" s="4">
        <v>10870</v>
      </c>
      <c r="P65" s="4">
        <v>10844</v>
      </c>
      <c r="Q65" s="4">
        <v>10761</v>
      </c>
      <c r="R65" s="4">
        <v>10931</v>
      </c>
      <c r="S65" s="4">
        <v>10796</v>
      </c>
      <c r="T65" s="4">
        <v>10707</v>
      </c>
      <c r="U65" s="4">
        <v>10444</v>
      </c>
      <c r="V65" s="4">
        <v>10757</v>
      </c>
      <c r="W65" s="4">
        <v>10714</v>
      </c>
      <c r="X65" s="4">
        <v>10743</v>
      </c>
      <c r="Y65" s="4">
        <v>10552</v>
      </c>
      <c r="Z65" s="4">
        <v>10176</v>
      </c>
      <c r="AA65" s="4">
        <v>10430</v>
      </c>
      <c r="AB65" s="4">
        <v>10527</v>
      </c>
      <c r="AC65" s="4">
        <v>10635</v>
      </c>
      <c r="AD65" s="4">
        <v>10672</v>
      </c>
      <c r="AE65" s="4">
        <v>10415</v>
      </c>
      <c r="AF65" s="4">
        <v>10399</v>
      </c>
      <c r="AG65" s="4">
        <v>10211</v>
      </c>
      <c r="AH65" s="4">
        <v>10717</v>
      </c>
      <c r="AI65" s="4">
        <v>10595</v>
      </c>
      <c r="AJ65" s="4">
        <v>10499</v>
      </c>
      <c r="AK65" s="4">
        <v>10418</v>
      </c>
    </row>
    <row r="66" spans="1:37" x14ac:dyDescent="0.2">
      <c r="A66" s="1" t="s">
        <v>64</v>
      </c>
      <c r="B66" s="4">
        <v>4266</v>
      </c>
      <c r="C66" s="4">
        <v>4211</v>
      </c>
      <c r="D66" s="4">
        <v>4311</v>
      </c>
      <c r="E66" s="4">
        <v>4271</v>
      </c>
      <c r="F66" s="4">
        <v>4315</v>
      </c>
      <c r="G66" s="4">
        <v>4382</v>
      </c>
      <c r="H66" s="4">
        <v>4359</v>
      </c>
      <c r="I66" s="4">
        <v>4380</v>
      </c>
      <c r="J66" s="4">
        <v>4218</v>
      </c>
      <c r="K66" s="4">
        <v>4219</v>
      </c>
      <c r="L66" s="4">
        <v>4172</v>
      </c>
      <c r="M66" s="4">
        <v>4225</v>
      </c>
      <c r="N66" s="4">
        <v>4258</v>
      </c>
      <c r="O66" s="4">
        <v>4241</v>
      </c>
      <c r="P66" s="4">
        <v>4248</v>
      </c>
      <c r="Q66" s="4">
        <v>4235</v>
      </c>
      <c r="R66" s="4">
        <v>4246</v>
      </c>
      <c r="S66" s="4">
        <v>4253</v>
      </c>
      <c r="T66" s="4">
        <v>4280</v>
      </c>
      <c r="U66" s="4">
        <v>4189</v>
      </c>
      <c r="V66" s="4">
        <v>4131</v>
      </c>
      <c r="W66" s="4">
        <v>4172</v>
      </c>
      <c r="X66" s="4">
        <v>4130</v>
      </c>
      <c r="Y66" s="4">
        <v>4137</v>
      </c>
      <c r="Z66" s="4">
        <v>4224</v>
      </c>
      <c r="AA66" s="4">
        <v>3983</v>
      </c>
      <c r="AB66" s="4">
        <v>4015</v>
      </c>
      <c r="AC66" s="4">
        <v>4008</v>
      </c>
      <c r="AD66" s="4">
        <v>4090</v>
      </c>
      <c r="AE66" s="4">
        <v>4120</v>
      </c>
      <c r="AF66" s="4">
        <v>4117</v>
      </c>
      <c r="AG66" s="4">
        <v>4062</v>
      </c>
      <c r="AH66" s="4">
        <v>3953</v>
      </c>
      <c r="AI66" s="4">
        <v>3969</v>
      </c>
      <c r="AJ66" s="4">
        <v>3861</v>
      </c>
      <c r="AK66" s="4">
        <v>3883</v>
      </c>
    </row>
    <row r="67" spans="1:37" x14ac:dyDescent="0.2">
      <c r="A67" s="1" t="s">
        <v>65</v>
      </c>
      <c r="B67" s="4">
        <v>6825</v>
      </c>
      <c r="C67" s="4">
        <v>6758</v>
      </c>
      <c r="D67" s="4">
        <v>6894</v>
      </c>
      <c r="E67" s="4">
        <v>6841</v>
      </c>
      <c r="F67" s="4">
        <v>6935</v>
      </c>
      <c r="G67" s="4">
        <v>7028</v>
      </c>
      <c r="H67" s="4">
        <v>7022</v>
      </c>
      <c r="I67" s="4">
        <v>6955</v>
      </c>
      <c r="J67" s="4">
        <v>6727</v>
      </c>
      <c r="K67" s="4">
        <v>6746</v>
      </c>
      <c r="L67" s="4">
        <v>6690</v>
      </c>
      <c r="M67" s="4">
        <v>6760</v>
      </c>
      <c r="N67" s="4">
        <v>6806</v>
      </c>
      <c r="O67" s="4">
        <v>6742</v>
      </c>
      <c r="P67" s="4">
        <v>6736</v>
      </c>
      <c r="Q67" s="4">
        <v>6714</v>
      </c>
      <c r="R67" s="4">
        <v>6752</v>
      </c>
      <c r="S67" s="4">
        <v>6781</v>
      </c>
      <c r="T67" s="4">
        <v>6797</v>
      </c>
      <c r="U67" s="4">
        <v>6694</v>
      </c>
      <c r="V67" s="4">
        <v>6574</v>
      </c>
      <c r="W67" s="4">
        <v>6632</v>
      </c>
      <c r="X67" s="4">
        <v>6581</v>
      </c>
      <c r="Y67" s="4">
        <v>6560</v>
      </c>
      <c r="Z67" s="4">
        <v>6708</v>
      </c>
      <c r="AA67" s="4">
        <v>6341</v>
      </c>
      <c r="AB67" s="4">
        <v>6354</v>
      </c>
      <c r="AC67" s="4">
        <v>6363</v>
      </c>
      <c r="AD67" s="4">
        <v>6502</v>
      </c>
      <c r="AE67" s="4">
        <v>6565</v>
      </c>
      <c r="AF67" s="4">
        <v>6603</v>
      </c>
      <c r="AG67" s="4">
        <v>6458</v>
      </c>
      <c r="AH67" s="4">
        <v>6318</v>
      </c>
      <c r="AI67" s="4">
        <v>6343</v>
      </c>
      <c r="AJ67" s="4">
        <v>6129</v>
      </c>
      <c r="AK67" s="4">
        <v>6178</v>
      </c>
    </row>
    <row r="68" spans="1:37" x14ac:dyDescent="0.2">
      <c r="A68" s="1" t="s">
        <v>66</v>
      </c>
      <c r="B68" s="4">
        <v>16158</v>
      </c>
      <c r="C68" s="4">
        <v>16117</v>
      </c>
      <c r="D68" s="4">
        <v>16287</v>
      </c>
      <c r="E68" s="4">
        <v>16168</v>
      </c>
      <c r="F68" s="4">
        <v>16317</v>
      </c>
      <c r="G68" s="4">
        <v>16280</v>
      </c>
      <c r="H68" s="4">
        <v>15458</v>
      </c>
      <c r="I68" s="4">
        <v>15431</v>
      </c>
      <c r="J68" s="4">
        <v>15939</v>
      </c>
      <c r="K68" s="4">
        <v>16006</v>
      </c>
      <c r="L68" s="4">
        <v>15983</v>
      </c>
      <c r="M68" s="4">
        <v>15857</v>
      </c>
      <c r="N68" s="4">
        <v>15936</v>
      </c>
      <c r="O68" s="4">
        <v>15885</v>
      </c>
      <c r="P68" s="4">
        <v>15896</v>
      </c>
      <c r="Q68" s="4">
        <v>15867</v>
      </c>
      <c r="R68" s="4">
        <v>15966</v>
      </c>
      <c r="S68" s="4">
        <v>15964</v>
      </c>
      <c r="T68" s="4">
        <v>15253</v>
      </c>
      <c r="U68" s="4">
        <v>15043</v>
      </c>
      <c r="V68" s="4">
        <v>15650</v>
      </c>
      <c r="W68" s="4">
        <v>15772</v>
      </c>
      <c r="X68" s="4">
        <v>15696</v>
      </c>
      <c r="Y68" s="4">
        <v>15625</v>
      </c>
      <c r="Z68" s="4">
        <v>15761</v>
      </c>
      <c r="AA68" s="4">
        <v>15554</v>
      </c>
      <c r="AB68" s="4">
        <v>15691</v>
      </c>
      <c r="AC68" s="4">
        <v>15652</v>
      </c>
      <c r="AD68" s="4">
        <v>15801</v>
      </c>
      <c r="AE68" s="4">
        <v>15879</v>
      </c>
      <c r="AF68" s="4">
        <v>15125</v>
      </c>
      <c r="AG68" s="4">
        <v>14941</v>
      </c>
      <c r="AH68" s="4">
        <v>15669</v>
      </c>
      <c r="AI68" s="4">
        <v>15690</v>
      </c>
      <c r="AJ68" s="4">
        <v>15525</v>
      </c>
      <c r="AK68" s="4">
        <v>15534</v>
      </c>
    </row>
    <row r="69" spans="1:37" x14ac:dyDescent="0.2">
      <c r="A69" s="1" t="s">
        <v>67</v>
      </c>
      <c r="B69" s="4">
        <v>63169</v>
      </c>
      <c r="C69" s="4">
        <v>63104</v>
      </c>
      <c r="D69" s="4">
        <v>63701</v>
      </c>
      <c r="E69" s="4">
        <v>63805</v>
      </c>
      <c r="F69" s="4">
        <v>64453</v>
      </c>
      <c r="G69" s="4">
        <v>64928</v>
      </c>
      <c r="H69" s="4">
        <v>65417</v>
      </c>
      <c r="I69" s="4">
        <v>65398</v>
      </c>
      <c r="J69" s="4">
        <v>64729</v>
      </c>
      <c r="K69" s="4">
        <v>64591</v>
      </c>
      <c r="L69" s="4">
        <v>63984</v>
      </c>
      <c r="M69" s="4">
        <v>63850</v>
      </c>
      <c r="N69" s="4">
        <v>63468</v>
      </c>
      <c r="O69" s="4">
        <v>63308</v>
      </c>
      <c r="P69" s="4">
        <v>63548</v>
      </c>
      <c r="Q69" s="4">
        <v>63568</v>
      </c>
      <c r="R69" s="4">
        <v>64122</v>
      </c>
      <c r="S69" s="4">
        <v>64716</v>
      </c>
      <c r="T69" s="4">
        <v>65141</v>
      </c>
      <c r="U69" s="4">
        <v>64548</v>
      </c>
      <c r="V69" s="4">
        <v>63898</v>
      </c>
      <c r="W69" s="4">
        <v>63972</v>
      </c>
      <c r="X69" s="4">
        <v>63542</v>
      </c>
      <c r="Y69" s="4">
        <v>63671</v>
      </c>
      <c r="Z69" s="4">
        <v>63923</v>
      </c>
      <c r="AA69" s="4">
        <v>63416</v>
      </c>
      <c r="AB69" s="4">
        <v>63788</v>
      </c>
      <c r="AC69" s="4">
        <v>63927</v>
      </c>
      <c r="AD69" s="4">
        <v>64377</v>
      </c>
      <c r="AE69" s="4">
        <v>65116</v>
      </c>
      <c r="AF69" s="4">
        <v>66257</v>
      </c>
      <c r="AG69" s="4">
        <v>65318</v>
      </c>
      <c r="AH69" s="4">
        <v>64682</v>
      </c>
      <c r="AI69" s="4">
        <v>64049</v>
      </c>
      <c r="AJ69" s="4">
        <v>63798</v>
      </c>
      <c r="AK69" s="4">
        <v>64003</v>
      </c>
    </row>
    <row r="70" spans="1:37" x14ac:dyDescent="0.2">
      <c r="A70" s="1" t="s">
        <v>68</v>
      </c>
      <c r="B70" s="4">
        <v>53650</v>
      </c>
      <c r="C70" s="4">
        <v>53578</v>
      </c>
      <c r="D70" s="4">
        <v>53970</v>
      </c>
      <c r="E70" s="4">
        <v>54010</v>
      </c>
      <c r="F70" s="4">
        <v>54393</v>
      </c>
      <c r="G70" s="4">
        <v>54481</v>
      </c>
      <c r="H70" s="4">
        <v>54759</v>
      </c>
      <c r="I70" s="4">
        <v>54415</v>
      </c>
      <c r="J70" s="4">
        <v>54317</v>
      </c>
      <c r="K70" s="4">
        <v>54822</v>
      </c>
      <c r="L70" s="4">
        <v>54734</v>
      </c>
      <c r="M70" s="4">
        <v>54559</v>
      </c>
      <c r="N70" s="4">
        <v>54273</v>
      </c>
      <c r="O70" s="4">
        <v>54440</v>
      </c>
      <c r="P70" s="4">
        <v>54710</v>
      </c>
      <c r="Q70" s="4">
        <v>54732</v>
      </c>
      <c r="R70" s="4">
        <v>55123</v>
      </c>
      <c r="S70" s="4">
        <v>55645</v>
      </c>
      <c r="T70" s="4">
        <v>55610</v>
      </c>
      <c r="U70" s="4">
        <v>55164</v>
      </c>
      <c r="V70" s="4">
        <v>55037</v>
      </c>
      <c r="W70" s="4">
        <v>55301</v>
      </c>
      <c r="X70" s="4">
        <v>54792</v>
      </c>
      <c r="Y70" s="4">
        <v>54576</v>
      </c>
      <c r="Z70" s="4">
        <v>55030</v>
      </c>
      <c r="AA70" s="4">
        <v>54816</v>
      </c>
      <c r="AB70" s="4">
        <v>54813</v>
      </c>
      <c r="AC70" s="4">
        <v>55014</v>
      </c>
      <c r="AD70" s="4">
        <v>55498</v>
      </c>
      <c r="AE70" s="4">
        <v>55507</v>
      </c>
      <c r="AF70" s="4">
        <v>55857</v>
      </c>
      <c r="AG70" s="4">
        <v>54790</v>
      </c>
      <c r="AH70" s="4">
        <v>55167</v>
      </c>
      <c r="AI70" s="4">
        <v>55091</v>
      </c>
      <c r="AJ70" s="4">
        <v>54986</v>
      </c>
      <c r="AK70" s="4">
        <v>54974</v>
      </c>
    </row>
    <row r="71" spans="1:37" x14ac:dyDescent="0.2">
      <c r="A71" s="1" t="s">
        <v>69</v>
      </c>
      <c r="B71" s="4">
        <v>25060</v>
      </c>
      <c r="C71" s="4">
        <v>25396</v>
      </c>
      <c r="D71" s="4">
        <v>25743</v>
      </c>
      <c r="E71" s="4">
        <v>25728</v>
      </c>
      <c r="F71" s="4">
        <v>25597</v>
      </c>
      <c r="G71" s="4">
        <v>25590</v>
      </c>
      <c r="H71" s="4">
        <v>25111</v>
      </c>
      <c r="I71" s="4">
        <v>24779</v>
      </c>
      <c r="J71" s="4">
        <v>25286</v>
      </c>
      <c r="K71" s="4">
        <v>25619</v>
      </c>
      <c r="L71" s="4">
        <v>25515</v>
      </c>
      <c r="M71" s="4">
        <v>25441</v>
      </c>
      <c r="N71" s="4">
        <v>25142</v>
      </c>
      <c r="O71" s="4">
        <v>25539</v>
      </c>
      <c r="P71" s="4">
        <v>25312</v>
      </c>
      <c r="Q71" s="4">
        <v>25275</v>
      </c>
      <c r="R71" s="4">
        <v>25197</v>
      </c>
      <c r="S71" s="4">
        <v>25149</v>
      </c>
      <c r="T71" s="4">
        <v>25095</v>
      </c>
      <c r="U71" s="4">
        <v>24435</v>
      </c>
      <c r="V71" s="4">
        <v>25142</v>
      </c>
      <c r="W71" s="4">
        <v>25774</v>
      </c>
      <c r="X71" s="4">
        <v>25737</v>
      </c>
      <c r="Y71" s="4">
        <v>25521</v>
      </c>
      <c r="Z71" s="4">
        <v>25236</v>
      </c>
      <c r="AA71" s="4">
        <v>25458</v>
      </c>
      <c r="AB71" s="4">
        <v>25290</v>
      </c>
      <c r="AC71" s="4">
        <v>25588</v>
      </c>
      <c r="AD71" s="4">
        <v>25287</v>
      </c>
      <c r="AE71" s="4">
        <v>25371</v>
      </c>
      <c r="AF71" s="4">
        <v>25702</v>
      </c>
      <c r="AG71" s="4">
        <v>24833</v>
      </c>
      <c r="AH71" s="4">
        <v>25597</v>
      </c>
      <c r="AI71" s="4">
        <v>25820</v>
      </c>
      <c r="AJ71" s="4">
        <v>25511</v>
      </c>
      <c r="AK71" s="4">
        <v>25571</v>
      </c>
    </row>
    <row r="72" spans="1:37" x14ac:dyDescent="0.2">
      <c r="A72" s="1" t="s">
        <v>70</v>
      </c>
      <c r="B72" s="4">
        <v>66470</v>
      </c>
      <c r="C72" s="4">
        <v>67416</v>
      </c>
      <c r="D72" s="4">
        <v>68059</v>
      </c>
      <c r="E72" s="4">
        <v>68388</v>
      </c>
      <c r="F72" s="4">
        <v>67761</v>
      </c>
      <c r="G72" s="4">
        <v>67526</v>
      </c>
      <c r="H72" s="4">
        <v>66261</v>
      </c>
      <c r="I72" s="4">
        <v>65540</v>
      </c>
      <c r="J72" s="4">
        <v>66820</v>
      </c>
      <c r="K72" s="4">
        <v>67741</v>
      </c>
      <c r="L72" s="4">
        <v>67549</v>
      </c>
      <c r="M72" s="4">
        <v>67492</v>
      </c>
      <c r="N72" s="4">
        <v>67040</v>
      </c>
      <c r="O72" s="4">
        <v>67839</v>
      </c>
      <c r="P72" s="4">
        <v>67221</v>
      </c>
      <c r="Q72" s="4">
        <v>67206</v>
      </c>
      <c r="R72" s="4">
        <v>66542</v>
      </c>
      <c r="S72" s="4">
        <v>66397</v>
      </c>
      <c r="T72" s="4">
        <v>66208</v>
      </c>
      <c r="U72" s="4">
        <v>64636</v>
      </c>
      <c r="V72" s="4">
        <v>66731</v>
      </c>
      <c r="W72" s="4">
        <v>68233</v>
      </c>
      <c r="X72" s="4">
        <v>68309</v>
      </c>
      <c r="Y72" s="4">
        <v>67793</v>
      </c>
      <c r="Z72" s="4">
        <v>67148</v>
      </c>
      <c r="AA72" s="4">
        <v>67680</v>
      </c>
      <c r="AB72" s="4">
        <v>67177</v>
      </c>
      <c r="AC72" s="4">
        <v>67900</v>
      </c>
      <c r="AD72" s="4">
        <v>66794</v>
      </c>
      <c r="AE72" s="4">
        <v>66924</v>
      </c>
      <c r="AF72" s="4">
        <v>67862</v>
      </c>
      <c r="AG72" s="4">
        <v>65757</v>
      </c>
      <c r="AH72" s="4">
        <v>67863</v>
      </c>
      <c r="AI72" s="4">
        <v>68124</v>
      </c>
      <c r="AJ72" s="4">
        <v>67577</v>
      </c>
      <c r="AK72" s="4">
        <v>67889</v>
      </c>
    </row>
    <row r="73" spans="1:37" x14ac:dyDescent="0.2">
      <c r="A73" s="1" t="s">
        <v>71</v>
      </c>
      <c r="B73" s="4">
        <v>168393</v>
      </c>
      <c r="C73" s="4">
        <v>168412</v>
      </c>
      <c r="D73" s="4">
        <v>169618</v>
      </c>
      <c r="E73" s="4">
        <v>169706</v>
      </c>
      <c r="F73" s="4">
        <v>170500</v>
      </c>
      <c r="G73" s="4">
        <v>170941</v>
      </c>
      <c r="H73" s="4">
        <v>171973</v>
      </c>
      <c r="I73" s="4">
        <v>170922</v>
      </c>
      <c r="J73" s="4">
        <v>170811</v>
      </c>
      <c r="K73" s="4">
        <v>172311</v>
      </c>
      <c r="L73" s="4">
        <v>171873</v>
      </c>
      <c r="M73" s="4">
        <v>171195</v>
      </c>
      <c r="N73" s="4">
        <v>170280</v>
      </c>
      <c r="O73" s="4">
        <v>170491</v>
      </c>
      <c r="P73" s="4">
        <v>171458</v>
      </c>
      <c r="Q73" s="4">
        <v>171857</v>
      </c>
      <c r="R73" s="4">
        <v>172839</v>
      </c>
      <c r="S73" s="4">
        <v>174251</v>
      </c>
      <c r="T73" s="4">
        <v>174447</v>
      </c>
      <c r="U73" s="4">
        <v>173012</v>
      </c>
      <c r="V73" s="4">
        <v>172678</v>
      </c>
      <c r="W73" s="4">
        <v>173212</v>
      </c>
      <c r="X73" s="4">
        <v>171439</v>
      </c>
      <c r="Y73" s="4">
        <v>170671</v>
      </c>
      <c r="Z73" s="4">
        <v>172148</v>
      </c>
      <c r="AA73" s="4">
        <v>171738</v>
      </c>
      <c r="AB73" s="4">
        <v>171924</v>
      </c>
      <c r="AC73" s="4">
        <v>172689</v>
      </c>
      <c r="AD73" s="4">
        <v>174362</v>
      </c>
      <c r="AE73" s="4">
        <v>174159</v>
      </c>
      <c r="AF73" s="4">
        <v>175231</v>
      </c>
      <c r="AG73" s="4">
        <v>172141</v>
      </c>
      <c r="AH73" s="4">
        <v>173289</v>
      </c>
      <c r="AI73" s="4">
        <v>172889</v>
      </c>
      <c r="AJ73" s="4">
        <v>172584</v>
      </c>
      <c r="AK73" s="4">
        <v>172524</v>
      </c>
    </row>
    <row r="74" spans="1:37" x14ac:dyDescent="0.2">
      <c r="A74" s="1" t="s">
        <v>72</v>
      </c>
      <c r="B74" s="4">
        <v>23988</v>
      </c>
      <c r="C74" s="4">
        <v>24098</v>
      </c>
      <c r="D74" s="4">
        <v>23836</v>
      </c>
      <c r="E74" s="4">
        <v>23611</v>
      </c>
      <c r="F74" s="4">
        <v>23523</v>
      </c>
      <c r="G74" s="4">
        <v>23612</v>
      </c>
      <c r="H74" s="4">
        <v>23519</v>
      </c>
      <c r="I74" s="4">
        <v>23828</v>
      </c>
      <c r="J74" s="4">
        <v>24074</v>
      </c>
      <c r="K74" s="4">
        <v>23957</v>
      </c>
      <c r="L74" s="4">
        <v>24098</v>
      </c>
      <c r="M74" s="4">
        <v>23818</v>
      </c>
      <c r="N74" s="4">
        <v>23607</v>
      </c>
      <c r="O74" s="4">
        <v>23497</v>
      </c>
      <c r="P74" s="4">
        <v>23382</v>
      </c>
      <c r="Q74" s="4">
        <v>23251</v>
      </c>
      <c r="R74" s="4">
        <v>23506</v>
      </c>
      <c r="S74" s="4">
        <v>23463</v>
      </c>
      <c r="T74" s="4">
        <v>23100</v>
      </c>
      <c r="U74" s="4">
        <v>23030</v>
      </c>
      <c r="V74" s="4">
        <v>23441</v>
      </c>
      <c r="W74" s="4">
        <v>23353</v>
      </c>
      <c r="X74" s="4">
        <v>23097</v>
      </c>
      <c r="Y74" s="4">
        <v>22935</v>
      </c>
      <c r="Z74" s="4">
        <v>23243</v>
      </c>
      <c r="AA74" s="4">
        <v>22872</v>
      </c>
      <c r="AB74" s="4">
        <v>22882</v>
      </c>
      <c r="AC74" s="4">
        <v>22786</v>
      </c>
      <c r="AD74" s="4">
        <v>23307</v>
      </c>
      <c r="AE74" s="4">
        <v>23391</v>
      </c>
      <c r="AF74" s="4">
        <v>23086</v>
      </c>
      <c r="AG74" s="4">
        <v>23124</v>
      </c>
      <c r="AH74" s="4">
        <v>23629</v>
      </c>
      <c r="AI74" s="4">
        <v>23440</v>
      </c>
      <c r="AJ74" s="4">
        <v>23315</v>
      </c>
      <c r="AK74" s="4">
        <v>23194</v>
      </c>
    </row>
    <row r="75" spans="1:37" x14ac:dyDescent="0.2">
      <c r="A75" s="1" t="s">
        <v>73</v>
      </c>
      <c r="B75" s="4">
        <v>1055</v>
      </c>
      <c r="C75" s="4">
        <v>1080</v>
      </c>
      <c r="D75" s="4">
        <v>1149</v>
      </c>
      <c r="E75" s="4">
        <v>1094</v>
      </c>
      <c r="F75" s="4">
        <v>1148</v>
      </c>
      <c r="G75" s="4">
        <v>1189</v>
      </c>
      <c r="H75" s="4">
        <v>1164</v>
      </c>
      <c r="I75" s="4">
        <v>1168</v>
      </c>
      <c r="J75" s="4">
        <v>1106</v>
      </c>
      <c r="K75" s="4">
        <v>1122</v>
      </c>
      <c r="L75" s="4">
        <v>1102</v>
      </c>
      <c r="M75" s="4">
        <v>1112</v>
      </c>
      <c r="N75" s="4">
        <v>1096</v>
      </c>
      <c r="O75" s="4">
        <v>1109</v>
      </c>
      <c r="P75" s="4">
        <v>1118</v>
      </c>
      <c r="Q75" s="4">
        <v>1107</v>
      </c>
      <c r="R75" s="4">
        <v>1176</v>
      </c>
      <c r="S75" s="4">
        <v>1194</v>
      </c>
      <c r="T75" s="4">
        <v>1188</v>
      </c>
      <c r="U75" s="4">
        <v>1129</v>
      </c>
      <c r="V75" s="4">
        <v>1121</v>
      </c>
      <c r="W75" s="4">
        <v>1148</v>
      </c>
      <c r="X75" s="4">
        <v>1151</v>
      </c>
      <c r="Y75" s="4">
        <v>1135</v>
      </c>
      <c r="Z75" s="4">
        <v>1112</v>
      </c>
      <c r="AA75" s="4">
        <v>1061</v>
      </c>
      <c r="AB75" s="4">
        <v>1060</v>
      </c>
      <c r="AC75" s="4">
        <v>1075</v>
      </c>
      <c r="AD75" s="4">
        <v>1123</v>
      </c>
      <c r="AE75" s="4">
        <v>1157</v>
      </c>
      <c r="AF75" s="4">
        <v>1207</v>
      </c>
      <c r="AG75" s="4">
        <v>1132</v>
      </c>
      <c r="AH75" s="4">
        <v>1129</v>
      </c>
      <c r="AI75" s="4">
        <v>1142</v>
      </c>
      <c r="AJ75" s="4">
        <v>1091</v>
      </c>
      <c r="AK75" s="4">
        <v>1115</v>
      </c>
    </row>
    <row r="76" spans="1:37" x14ac:dyDescent="0.2">
      <c r="A76" s="1" t="s">
        <v>74</v>
      </c>
      <c r="B76" s="4">
        <v>10227</v>
      </c>
      <c r="C76" s="4">
        <v>10196</v>
      </c>
      <c r="D76" s="4">
        <v>10259</v>
      </c>
      <c r="E76" s="4">
        <v>10297</v>
      </c>
      <c r="F76" s="4">
        <v>10309</v>
      </c>
      <c r="G76" s="4">
        <v>10368</v>
      </c>
      <c r="H76" s="4">
        <v>10532</v>
      </c>
      <c r="I76" s="4">
        <v>10452</v>
      </c>
      <c r="J76" s="4">
        <v>10332</v>
      </c>
      <c r="K76" s="4">
        <v>10364</v>
      </c>
      <c r="L76" s="4">
        <v>10299</v>
      </c>
      <c r="M76" s="4">
        <v>10235</v>
      </c>
      <c r="N76" s="4">
        <v>10228</v>
      </c>
      <c r="O76" s="4">
        <v>10206</v>
      </c>
      <c r="P76" s="4">
        <v>10223</v>
      </c>
      <c r="Q76" s="4">
        <v>10148</v>
      </c>
      <c r="R76" s="4">
        <v>10270</v>
      </c>
      <c r="S76" s="4">
        <v>10394</v>
      </c>
      <c r="T76" s="4">
        <v>10362</v>
      </c>
      <c r="U76" s="4">
        <v>10271</v>
      </c>
      <c r="V76" s="4">
        <v>10219</v>
      </c>
      <c r="W76" s="4">
        <v>10298</v>
      </c>
      <c r="X76" s="4">
        <v>10174</v>
      </c>
      <c r="Y76" s="4">
        <v>10132</v>
      </c>
      <c r="Z76" s="4">
        <v>10430</v>
      </c>
      <c r="AA76" s="4">
        <v>10318</v>
      </c>
      <c r="AB76" s="4">
        <v>10323</v>
      </c>
      <c r="AC76" s="4">
        <v>10357</v>
      </c>
      <c r="AD76" s="4">
        <v>10433</v>
      </c>
      <c r="AE76" s="4">
        <v>10372</v>
      </c>
      <c r="AF76" s="4">
        <v>10444</v>
      </c>
      <c r="AG76" s="4">
        <v>10285</v>
      </c>
      <c r="AH76" s="4">
        <v>10305</v>
      </c>
      <c r="AI76" s="4">
        <v>10292</v>
      </c>
      <c r="AJ76" s="4">
        <v>10341</v>
      </c>
      <c r="AK76" s="4">
        <v>10291</v>
      </c>
    </row>
    <row r="77" spans="1:37" x14ac:dyDescent="0.2">
      <c r="A77" s="1" t="s">
        <v>75</v>
      </c>
      <c r="B77" s="4">
        <v>18549</v>
      </c>
      <c r="C77" s="4">
        <v>18516</v>
      </c>
      <c r="D77" s="4">
        <v>18677</v>
      </c>
      <c r="E77" s="4">
        <v>18674</v>
      </c>
      <c r="F77" s="4">
        <v>18835</v>
      </c>
      <c r="G77" s="4">
        <v>19055</v>
      </c>
      <c r="H77" s="4">
        <v>19257</v>
      </c>
      <c r="I77" s="4">
        <v>19154</v>
      </c>
      <c r="J77" s="4">
        <v>18867</v>
      </c>
      <c r="K77" s="4">
        <v>18739</v>
      </c>
      <c r="L77" s="4">
        <v>18635</v>
      </c>
      <c r="M77" s="4">
        <v>18612</v>
      </c>
      <c r="N77" s="4">
        <v>18540</v>
      </c>
      <c r="O77" s="4">
        <v>18575</v>
      </c>
      <c r="P77" s="4">
        <v>18693</v>
      </c>
      <c r="Q77" s="4">
        <v>18659</v>
      </c>
      <c r="R77" s="4">
        <v>18773</v>
      </c>
      <c r="S77" s="4">
        <v>18995</v>
      </c>
      <c r="T77" s="4">
        <v>19137</v>
      </c>
      <c r="U77" s="4">
        <v>18913</v>
      </c>
      <c r="V77" s="4">
        <v>18754</v>
      </c>
      <c r="W77" s="4">
        <v>18685</v>
      </c>
      <c r="X77" s="4">
        <v>18567</v>
      </c>
      <c r="Y77" s="4">
        <v>18664</v>
      </c>
      <c r="Z77" s="4">
        <v>18702</v>
      </c>
      <c r="AA77" s="4">
        <v>18632</v>
      </c>
      <c r="AB77" s="4">
        <v>18764</v>
      </c>
      <c r="AC77" s="4">
        <v>18839</v>
      </c>
      <c r="AD77" s="4">
        <v>19037</v>
      </c>
      <c r="AE77" s="4">
        <v>19220</v>
      </c>
      <c r="AF77" s="4">
        <v>19554</v>
      </c>
      <c r="AG77" s="4">
        <v>19237</v>
      </c>
      <c r="AH77" s="4">
        <v>19041</v>
      </c>
      <c r="AI77" s="4">
        <v>18790</v>
      </c>
      <c r="AJ77" s="4">
        <v>18740</v>
      </c>
      <c r="AK77" s="4">
        <v>18849</v>
      </c>
    </row>
    <row r="78" spans="1:37" x14ac:dyDescent="0.2">
      <c r="A78" s="1" t="s">
        <v>76</v>
      </c>
      <c r="B78" s="4">
        <v>34565</v>
      </c>
      <c r="C78" s="4">
        <v>34341</v>
      </c>
      <c r="D78" s="4">
        <v>34596</v>
      </c>
      <c r="E78" s="4">
        <v>34497</v>
      </c>
      <c r="F78" s="4">
        <v>34800</v>
      </c>
      <c r="G78" s="4">
        <v>35134</v>
      </c>
      <c r="H78" s="4">
        <v>35313</v>
      </c>
      <c r="I78" s="4">
        <v>35134</v>
      </c>
      <c r="J78" s="4">
        <v>34819</v>
      </c>
      <c r="K78" s="4">
        <v>34676</v>
      </c>
      <c r="L78" s="4">
        <v>34458</v>
      </c>
      <c r="M78" s="4">
        <v>34469</v>
      </c>
      <c r="N78" s="4">
        <v>34836</v>
      </c>
      <c r="O78" s="4">
        <v>34629</v>
      </c>
      <c r="P78" s="4">
        <v>34762</v>
      </c>
      <c r="Q78" s="4">
        <v>34571</v>
      </c>
      <c r="R78" s="4">
        <v>34763</v>
      </c>
      <c r="S78" s="4">
        <v>35161</v>
      </c>
      <c r="T78" s="4">
        <v>35319</v>
      </c>
      <c r="U78" s="4">
        <v>34942</v>
      </c>
      <c r="V78" s="4">
        <v>34650</v>
      </c>
      <c r="W78" s="4">
        <v>34700</v>
      </c>
      <c r="X78" s="4">
        <v>34482</v>
      </c>
      <c r="Y78" s="4">
        <v>34718</v>
      </c>
      <c r="Z78" s="4">
        <v>35067</v>
      </c>
      <c r="AA78" s="4">
        <v>34740</v>
      </c>
      <c r="AB78" s="4">
        <v>34938</v>
      </c>
      <c r="AC78" s="4">
        <v>34963</v>
      </c>
      <c r="AD78" s="4">
        <v>35272</v>
      </c>
      <c r="AE78" s="4">
        <v>35665</v>
      </c>
      <c r="AF78" s="4">
        <v>36226</v>
      </c>
      <c r="AG78" s="4">
        <v>35707</v>
      </c>
      <c r="AH78" s="4">
        <v>35426</v>
      </c>
      <c r="AI78" s="4">
        <v>34896</v>
      </c>
      <c r="AJ78" s="4">
        <v>34810</v>
      </c>
      <c r="AK78" s="4">
        <v>34926</v>
      </c>
    </row>
    <row r="79" spans="1:37" x14ac:dyDescent="0.2">
      <c r="A79" s="1" t="s">
        <v>77</v>
      </c>
      <c r="B79" s="4">
        <v>3324</v>
      </c>
      <c r="C79" s="4">
        <v>3326</v>
      </c>
      <c r="D79" s="4">
        <v>3313</v>
      </c>
      <c r="E79" s="4">
        <v>3299</v>
      </c>
      <c r="F79" s="4">
        <v>3310</v>
      </c>
      <c r="G79" s="4">
        <v>3327</v>
      </c>
      <c r="H79" s="4">
        <v>3355</v>
      </c>
      <c r="I79" s="4">
        <v>3369</v>
      </c>
      <c r="J79" s="4">
        <v>3344</v>
      </c>
      <c r="K79" s="4">
        <v>3361</v>
      </c>
      <c r="L79" s="4">
        <v>3348</v>
      </c>
      <c r="M79" s="4">
        <v>3356</v>
      </c>
      <c r="N79" s="4">
        <v>3353</v>
      </c>
      <c r="O79" s="4">
        <v>3338</v>
      </c>
      <c r="P79" s="4">
        <v>3340</v>
      </c>
      <c r="Q79" s="4">
        <v>3345</v>
      </c>
      <c r="R79" s="4">
        <v>3360</v>
      </c>
      <c r="S79" s="4">
        <v>3393</v>
      </c>
      <c r="T79" s="4">
        <v>3410</v>
      </c>
      <c r="U79" s="4">
        <v>3409</v>
      </c>
      <c r="V79" s="4">
        <v>3377</v>
      </c>
      <c r="W79" s="4">
        <v>3371</v>
      </c>
      <c r="X79" s="4">
        <v>3329</v>
      </c>
      <c r="Y79" s="4">
        <v>3317</v>
      </c>
      <c r="Z79" s="4">
        <v>3365</v>
      </c>
      <c r="AA79" s="4">
        <v>3344</v>
      </c>
      <c r="AB79" s="4">
        <v>3352</v>
      </c>
      <c r="AC79" s="4">
        <v>3366</v>
      </c>
      <c r="AD79" s="4">
        <v>3389</v>
      </c>
      <c r="AE79" s="4">
        <v>3389</v>
      </c>
      <c r="AF79" s="4">
        <v>3395</v>
      </c>
      <c r="AG79" s="4">
        <v>3354</v>
      </c>
      <c r="AH79" s="4">
        <v>3365</v>
      </c>
      <c r="AI79" s="4">
        <v>3345</v>
      </c>
      <c r="AJ79" s="4">
        <v>3365</v>
      </c>
      <c r="AK79" s="4">
        <v>3358</v>
      </c>
    </row>
    <row r="80" spans="1:37" x14ac:dyDescent="0.2">
      <c r="A80" s="1" t="s">
        <v>78</v>
      </c>
      <c r="B80" s="4">
        <v>10387</v>
      </c>
      <c r="C80" s="4">
        <v>10399</v>
      </c>
      <c r="D80" s="4">
        <v>10446</v>
      </c>
      <c r="E80" s="4">
        <v>10447</v>
      </c>
      <c r="F80" s="4">
        <v>10518</v>
      </c>
      <c r="G80" s="4">
        <v>10611</v>
      </c>
      <c r="H80" s="4">
        <v>10752</v>
      </c>
      <c r="I80" s="4">
        <v>10790</v>
      </c>
      <c r="J80" s="4">
        <v>10711</v>
      </c>
      <c r="K80" s="4">
        <v>10622</v>
      </c>
      <c r="L80" s="4">
        <v>10581</v>
      </c>
      <c r="M80" s="4">
        <v>10518</v>
      </c>
      <c r="N80" s="4">
        <v>10408</v>
      </c>
      <c r="O80" s="4">
        <v>10388</v>
      </c>
      <c r="P80" s="4">
        <v>10410</v>
      </c>
      <c r="Q80" s="4">
        <v>10314</v>
      </c>
      <c r="R80" s="4">
        <v>10423</v>
      </c>
      <c r="S80" s="4">
        <v>10576</v>
      </c>
      <c r="T80" s="4">
        <v>10653</v>
      </c>
      <c r="U80" s="4">
        <v>10522</v>
      </c>
      <c r="V80" s="4">
        <v>10451</v>
      </c>
      <c r="W80" s="4">
        <v>10487</v>
      </c>
      <c r="X80" s="4">
        <v>10409</v>
      </c>
      <c r="Y80" s="4">
        <v>10383</v>
      </c>
      <c r="Z80" s="4">
        <v>10550</v>
      </c>
      <c r="AA80" s="4">
        <v>10316</v>
      </c>
      <c r="AB80" s="4">
        <v>10354</v>
      </c>
      <c r="AC80" s="4">
        <v>10309</v>
      </c>
      <c r="AD80" s="4">
        <v>10632</v>
      </c>
      <c r="AE80" s="4">
        <v>10700</v>
      </c>
      <c r="AF80" s="4">
        <v>10801</v>
      </c>
      <c r="AG80" s="4">
        <v>10644</v>
      </c>
      <c r="AH80" s="4">
        <v>10669</v>
      </c>
      <c r="AI80" s="4">
        <v>10673</v>
      </c>
      <c r="AJ80" s="4">
        <v>10548</v>
      </c>
      <c r="AK80" s="4">
        <v>10601</v>
      </c>
    </row>
    <row r="81" spans="1:37" x14ac:dyDescent="0.2">
      <c r="A81" s="1" t="s">
        <v>79</v>
      </c>
      <c r="B81" s="4">
        <v>8441</v>
      </c>
      <c r="C81" s="4">
        <v>8423</v>
      </c>
      <c r="D81" s="4">
        <v>8466</v>
      </c>
      <c r="E81" s="4">
        <v>8459</v>
      </c>
      <c r="F81" s="4">
        <v>8488</v>
      </c>
      <c r="G81" s="4">
        <v>8505</v>
      </c>
      <c r="H81" s="4">
        <v>8533</v>
      </c>
      <c r="I81" s="4">
        <v>8461</v>
      </c>
      <c r="J81" s="4">
        <v>8464</v>
      </c>
      <c r="K81" s="4">
        <v>8554</v>
      </c>
      <c r="L81" s="4">
        <v>8600</v>
      </c>
      <c r="M81" s="4">
        <v>8552</v>
      </c>
      <c r="N81" s="4">
        <v>8555</v>
      </c>
      <c r="O81" s="4">
        <v>8547</v>
      </c>
      <c r="P81" s="4">
        <v>8545</v>
      </c>
      <c r="Q81" s="4">
        <v>8533</v>
      </c>
      <c r="R81" s="4">
        <v>8566</v>
      </c>
      <c r="S81" s="4">
        <v>8652</v>
      </c>
      <c r="T81" s="4">
        <v>8700</v>
      </c>
      <c r="U81" s="4">
        <v>8585</v>
      </c>
      <c r="V81" s="4">
        <v>8555</v>
      </c>
      <c r="W81" s="4">
        <v>8617</v>
      </c>
      <c r="X81" s="4">
        <v>8566</v>
      </c>
      <c r="Y81" s="4">
        <v>8538</v>
      </c>
      <c r="Z81" s="4">
        <v>8591</v>
      </c>
      <c r="AA81" s="4">
        <v>8526</v>
      </c>
      <c r="AB81" s="4">
        <v>8552</v>
      </c>
      <c r="AC81" s="4">
        <v>8586</v>
      </c>
      <c r="AD81" s="4">
        <v>8654</v>
      </c>
      <c r="AE81" s="4">
        <v>8668</v>
      </c>
      <c r="AF81" s="4">
        <v>8746</v>
      </c>
      <c r="AG81" s="4">
        <v>8553</v>
      </c>
      <c r="AH81" s="4">
        <v>8594</v>
      </c>
      <c r="AI81" s="4">
        <v>8536</v>
      </c>
      <c r="AJ81" s="4">
        <v>8575</v>
      </c>
      <c r="AK81" s="4">
        <v>8579</v>
      </c>
    </row>
    <row r="82" spans="1:37" x14ac:dyDescent="0.2">
      <c r="A82" s="1" t="s">
        <v>80</v>
      </c>
      <c r="B82" s="4">
        <v>45636</v>
      </c>
      <c r="C82" s="4">
        <v>45716</v>
      </c>
      <c r="D82" s="4">
        <v>45440</v>
      </c>
      <c r="E82" s="4">
        <v>46278</v>
      </c>
      <c r="F82" s="4">
        <v>46523</v>
      </c>
      <c r="G82" s="4">
        <v>45884</v>
      </c>
      <c r="H82" s="4">
        <v>46166</v>
      </c>
      <c r="I82" s="4">
        <v>47227</v>
      </c>
      <c r="J82" s="4">
        <v>47097</v>
      </c>
      <c r="K82" s="4">
        <v>46724</v>
      </c>
      <c r="L82" s="4">
        <v>46532</v>
      </c>
      <c r="M82" s="4">
        <v>46014</v>
      </c>
      <c r="N82" s="4">
        <v>46031</v>
      </c>
      <c r="O82" s="4">
        <v>45742</v>
      </c>
      <c r="P82" s="4">
        <v>45703</v>
      </c>
      <c r="Q82" s="4">
        <v>46068</v>
      </c>
      <c r="R82" s="4">
        <v>46096</v>
      </c>
      <c r="S82" s="4">
        <v>45880</v>
      </c>
      <c r="T82" s="4">
        <v>45667</v>
      </c>
      <c r="U82" s="4">
        <v>46567</v>
      </c>
      <c r="V82" s="4">
        <v>46038</v>
      </c>
      <c r="W82" s="4">
        <v>45699</v>
      </c>
      <c r="X82" s="4">
        <v>45478</v>
      </c>
      <c r="Y82" s="4">
        <v>45625</v>
      </c>
      <c r="Z82" s="4">
        <v>45960</v>
      </c>
      <c r="AA82" s="4">
        <v>45473</v>
      </c>
      <c r="AB82" s="4">
        <v>45748</v>
      </c>
      <c r="AC82" s="4">
        <v>46055</v>
      </c>
      <c r="AD82" s="4">
        <v>46002</v>
      </c>
      <c r="AE82" s="4">
        <v>45427</v>
      </c>
      <c r="AF82" s="4">
        <v>45792</v>
      </c>
      <c r="AG82" s="4">
        <v>46429</v>
      </c>
      <c r="AH82" s="4">
        <v>45975</v>
      </c>
      <c r="AI82" s="4">
        <v>46210</v>
      </c>
      <c r="AJ82" s="4">
        <v>45861</v>
      </c>
      <c r="AK82" s="4">
        <v>45839</v>
      </c>
    </row>
    <row r="83" spans="1:37" x14ac:dyDescent="0.2">
      <c r="A83" s="1" t="s">
        <v>81</v>
      </c>
      <c r="B83" s="4">
        <v>5501</v>
      </c>
      <c r="C83" s="4">
        <v>5422</v>
      </c>
      <c r="D83" s="4">
        <v>5436</v>
      </c>
      <c r="E83" s="4">
        <v>5475</v>
      </c>
      <c r="F83" s="4">
        <v>5525</v>
      </c>
      <c r="G83" s="4">
        <v>5537</v>
      </c>
      <c r="H83" s="4">
        <v>5557</v>
      </c>
      <c r="I83" s="4">
        <v>5537</v>
      </c>
      <c r="J83" s="4">
        <v>5415</v>
      </c>
      <c r="K83" s="4">
        <v>5366</v>
      </c>
      <c r="L83" s="4">
        <v>5320</v>
      </c>
      <c r="M83" s="4">
        <v>5271</v>
      </c>
      <c r="N83" s="4">
        <v>5289</v>
      </c>
      <c r="O83" s="4">
        <v>5278</v>
      </c>
      <c r="P83" s="4">
        <v>5315</v>
      </c>
      <c r="Q83" s="4">
        <v>5349</v>
      </c>
      <c r="R83" s="4">
        <v>5416</v>
      </c>
      <c r="S83" s="4">
        <v>5476</v>
      </c>
      <c r="T83" s="4">
        <v>5496</v>
      </c>
      <c r="U83" s="4">
        <v>5395</v>
      </c>
      <c r="V83" s="4">
        <v>5314</v>
      </c>
      <c r="W83" s="4">
        <v>5338</v>
      </c>
      <c r="X83" s="4">
        <v>5292</v>
      </c>
      <c r="Y83" s="4">
        <v>5278</v>
      </c>
      <c r="Z83" s="4">
        <v>5329</v>
      </c>
      <c r="AA83" s="4">
        <v>5163</v>
      </c>
      <c r="AB83" s="4">
        <v>5192</v>
      </c>
      <c r="AC83" s="4">
        <v>5257</v>
      </c>
      <c r="AD83" s="4">
        <v>5340</v>
      </c>
      <c r="AE83" s="4">
        <v>5400</v>
      </c>
      <c r="AF83" s="4">
        <v>5433</v>
      </c>
      <c r="AG83" s="4">
        <v>5341</v>
      </c>
      <c r="AH83" s="4">
        <v>5303</v>
      </c>
      <c r="AI83" s="4">
        <v>5275</v>
      </c>
      <c r="AJ83" s="4">
        <v>5114</v>
      </c>
      <c r="AK83" s="4">
        <v>5135</v>
      </c>
    </row>
    <row r="84" spans="1:37" x14ac:dyDescent="0.2">
      <c r="A84" s="1" t="s">
        <v>82</v>
      </c>
      <c r="B84" s="4">
        <v>9827</v>
      </c>
      <c r="C84" s="4">
        <v>9854</v>
      </c>
      <c r="D84" s="4">
        <v>10040</v>
      </c>
      <c r="E84" s="4">
        <v>10016</v>
      </c>
      <c r="F84" s="4">
        <v>10093</v>
      </c>
      <c r="G84" s="4">
        <v>10143</v>
      </c>
      <c r="H84" s="4">
        <v>9945</v>
      </c>
      <c r="I84" s="4">
        <v>9927</v>
      </c>
      <c r="J84" s="4">
        <v>9858</v>
      </c>
      <c r="K84" s="4">
        <v>9874</v>
      </c>
      <c r="L84" s="4">
        <v>9836</v>
      </c>
      <c r="M84" s="4">
        <v>9792</v>
      </c>
      <c r="N84" s="4">
        <v>9680</v>
      </c>
      <c r="O84" s="4">
        <v>9774</v>
      </c>
      <c r="P84" s="4">
        <v>9732</v>
      </c>
      <c r="Q84" s="4">
        <v>9663</v>
      </c>
      <c r="R84" s="4">
        <v>9739</v>
      </c>
      <c r="S84" s="4">
        <v>9834</v>
      </c>
      <c r="T84" s="4">
        <v>9752</v>
      </c>
      <c r="U84" s="4">
        <v>9674</v>
      </c>
      <c r="V84" s="4">
        <v>9709</v>
      </c>
      <c r="W84" s="4">
        <v>9778</v>
      </c>
      <c r="X84" s="4">
        <v>9745</v>
      </c>
      <c r="Y84" s="4">
        <v>9699</v>
      </c>
      <c r="Z84" s="4">
        <v>9771</v>
      </c>
      <c r="AA84" s="4">
        <v>9381</v>
      </c>
      <c r="AB84" s="4">
        <v>9364</v>
      </c>
      <c r="AC84" s="4">
        <v>9371</v>
      </c>
      <c r="AD84" s="4">
        <v>9322</v>
      </c>
      <c r="AE84" s="4">
        <v>9427</v>
      </c>
      <c r="AF84" s="4">
        <v>9442</v>
      </c>
      <c r="AG84" s="4">
        <v>9257</v>
      </c>
      <c r="AH84" s="4">
        <v>9293</v>
      </c>
      <c r="AI84" s="4">
        <v>9249</v>
      </c>
      <c r="AJ84" s="4">
        <v>9114</v>
      </c>
      <c r="AK84" s="4">
        <v>9125</v>
      </c>
    </row>
    <row r="85" spans="1:37" x14ac:dyDescent="0.2">
      <c r="A85" s="1" t="s">
        <v>83</v>
      </c>
      <c r="B85" s="4">
        <v>25087</v>
      </c>
      <c r="C85" s="4">
        <v>25057</v>
      </c>
      <c r="D85" s="4">
        <v>25175</v>
      </c>
      <c r="E85" s="4">
        <v>25155</v>
      </c>
      <c r="F85" s="4">
        <v>25363</v>
      </c>
      <c r="G85" s="4">
        <v>25525</v>
      </c>
      <c r="H85" s="4">
        <v>25744</v>
      </c>
      <c r="I85" s="4">
        <v>25459</v>
      </c>
      <c r="J85" s="4">
        <v>25514</v>
      </c>
      <c r="K85" s="4">
        <v>25536</v>
      </c>
      <c r="L85" s="4">
        <v>25434</v>
      </c>
      <c r="M85" s="4">
        <v>25399</v>
      </c>
      <c r="N85" s="4">
        <v>25345</v>
      </c>
      <c r="O85" s="4">
        <v>25518</v>
      </c>
      <c r="P85" s="4">
        <v>25602</v>
      </c>
      <c r="Q85" s="4">
        <v>25466</v>
      </c>
      <c r="R85" s="4">
        <v>25623</v>
      </c>
      <c r="S85" s="4">
        <v>25866</v>
      </c>
      <c r="T85" s="4">
        <v>25888</v>
      </c>
      <c r="U85" s="4">
        <v>25543</v>
      </c>
      <c r="V85" s="4">
        <v>25615</v>
      </c>
      <c r="W85" s="4">
        <v>25741</v>
      </c>
      <c r="X85" s="4">
        <v>25558</v>
      </c>
      <c r="Y85" s="4">
        <v>25548</v>
      </c>
      <c r="Z85" s="4">
        <v>25627</v>
      </c>
      <c r="AA85" s="4">
        <v>25444</v>
      </c>
      <c r="AB85" s="4">
        <v>25699</v>
      </c>
      <c r="AC85" s="4">
        <v>25690</v>
      </c>
      <c r="AD85" s="4">
        <v>25890</v>
      </c>
      <c r="AE85" s="4">
        <v>26066</v>
      </c>
      <c r="AF85" s="4">
        <v>26234</v>
      </c>
      <c r="AG85" s="4">
        <v>25657</v>
      </c>
      <c r="AH85" s="4">
        <v>25732</v>
      </c>
      <c r="AI85" s="4">
        <v>25658</v>
      </c>
      <c r="AJ85" s="4">
        <v>25654</v>
      </c>
      <c r="AK85" s="4">
        <v>25714</v>
      </c>
    </row>
    <row r="86" spans="1:37" x14ac:dyDescent="0.2">
      <c r="A86" s="1" t="s">
        <v>84</v>
      </c>
      <c r="B86" s="4">
        <v>2269</v>
      </c>
      <c r="C86" s="4">
        <v>2301</v>
      </c>
      <c r="D86" s="4">
        <v>2323</v>
      </c>
      <c r="E86" s="4">
        <v>2299</v>
      </c>
      <c r="F86" s="4">
        <v>2368</v>
      </c>
      <c r="G86" s="4">
        <v>2413</v>
      </c>
      <c r="H86" s="4">
        <v>2377</v>
      </c>
      <c r="I86" s="4">
        <v>2367</v>
      </c>
      <c r="J86" s="4">
        <v>2349</v>
      </c>
      <c r="K86" s="4">
        <v>2330</v>
      </c>
      <c r="L86" s="4">
        <v>2278</v>
      </c>
      <c r="M86" s="4">
        <v>2250</v>
      </c>
      <c r="N86" s="4">
        <v>2221</v>
      </c>
      <c r="O86" s="4">
        <v>2291</v>
      </c>
      <c r="P86" s="4">
        <v>2318</v>
      </c>
      <c r="Q86" s="4">
        <v>2294</v>
      </c>
      <c r="R86" s="4">
        <v>2357</v>
      </c>
      <c r="S86" s="4">
        <v>2374</v>
      </c>
      <c r="T86" s="4">
        <v>2319</v>
      </c>
      <c r="U86" s="4">
        <v>2221</v>
      </c>
      <c r="V86" s="4">
        <v>2272</v>
      </c>
      <c r="W86" s="4">
        <v>2282</v>
      </c>
      <c r="X86" s="4">
        <v>2260</v>
      </c>
      <c r="Y86" s="4">
        <v>2202</v>
      </c>
      <c r="Z86" s="4">
        <v>2215</v>
      </c>
      <c r="AA86" s="4">
        <v>2211</v>
      </c>
      <c r="AB86" s="4">
        <v>2212</v>
      </c>
      <c r="AC86" s="4">
        <v>2202</v>
      </c>
      <c r="AD86" s="4">
        <v>2275</v>
      </c>
      <c r="AE86" s="4">
        <v>2312</v>
      </c>
      <c r="AF86" s="4">
        <v>2288</v>
      </c>
      <c r="AG86" s="4">
        <v>2166</v>
      </c>
      <c r="AH86" s="4">
        <v>2237</v>
      </c>
      <c r="AI86" s="4">
        <v>2268</v>
      </c>
      <c r="AJ86" s="4">
        <v>2190</v>
      </c>
      <c r="AK86" s="4">
        <v>2163</v>
      </c>
    </row>
    <row r="87" spans="1:37" x14ac:dyDescent="0.2">
      <c r="A87" s="1" t="s">
        <v>85</v>
      </c>
      <c r="B87" s="4">
        <v>183970</v>
      </c>
      <c r="C87" s="4">
        <v>183795</v>
      </c>
      <c r="D87" s="4">
        <v>185029</v>
      </c>
      <c r="E87" s="4">
        <v>184772</v>
      </c>
      <c r="F87" s="4">
        <v>186037</v>
      </c>
      <c r="G87" s="4">
        <v>187144</v>
      </c>
      <c r="H87" s="4">
        <v>188583</v>
      </c>
      <c r="I87" s="4">
        <v>186660</v>
      </c>
      <c r="J87" s="4">
        <v>186709</v>
      </c>
      <c r="K87" s="4">
        <v>187085</v>
      </c>
      <c r="L87" s="4">
        <v>186790</v>
      </c>
      <c r="M87" s="4">
        <v>186788</v>
      </c>
      <c r="N87" s="4">
        <v>186465</v>
      </c>
      <c r="O87" s="4">
        <v>187128</v>
      </c>
      <c r="P87" s="4">
        <v>187780</v>
      </c>
      <c r="Q87" s="4">
        <v>187022</v>
      </c>
      <c r="R87" s="4">
        <v>188259</v>
      </c>
      <c r="S87" s="4">
        <v>190001</v>
      </c>
      <c r="T87" s="4">
        <v>190068</v>
      </c>
      <c r="U87" s="4">
        <v>187758</v>
      </c>
      <c r="V87" s="4">
        <v>188001</v>
      </c>
      <c r="W87" s="4">
        <v>188875</v>
      </c>
      <c r="X87" s="4">
        <v>187691</v>
      </c>
      <c r="Y87" s="4">
        <v>187531</v>
      </c>
      <c r="Z87" s="4">
        <v>188519</v>
      </c>
      <c r="AA87" s="4">
        <v>187086</v>
      </c>
      <c r="AB87" s="4">
        <v>188895</v>
      </c>
      <c r="AC87" s="4">
        <v>188799</v>
      </c>
      <c r="AD87" s="4">
        <v>190191</v>
      </c>
      <c r="AE87" s="4">
        <v>191352</v>
      </c>
      <c r="AF87" s="4">
        <v>192805</v>
      </c>
      <c r="AG87" s="4">
        <v>188488</v>
      </c>
      <c r="AH87" s="4">
        <v>188879</v>
      </c>
      <c r="AI87" s="4">
        <v>188522</v>
      </c>
      <c r="AJ87" s="4">
        <v>188406</v>
      </c>
      <c r="AK87" s="4">
        <v>188685</v>
      </c>
    </row>
    <row r="88" spans="1:37" x14ac:dyDescent="0.2">
      <c r="A88" s="1" t="s">
        <v>86</v>
      </c>
      <c r="B88" s="4">
        <v>16617</v>
      </c>
      <c r="C88" s="4">
        <v>16543</v>
      </c>
      <c r="D88" s="4">
        <v>16541</v>
      </c>
      <c r="E88" s="4">
        <v>16509</v>
      </c>
      <c r="F88" s="4">
        <v>16552</v>
      </c>
      <c r="G88" s="4">
        <v>16663</v>
      </c>
      <c r="H88" s="4">
        <v>16792</v>
      </c>
      <c r="I88" s="4">
        <v>16676</v>
      </c>
      <c r="J88" s="4">
        <v>16632</v>
      </c>
      <c r="K88" s="4">
        <v>16785</v>
      </c>
      <c r="L88" s="4">
        <v>16807</v>
      </c>
      <c r="M88" s="4">
        <v>16774</v>
      </c>
      <c r="N88" s="4">
        <v>16747</v>
      </c>
      <c r="O88" s="4">
        <v>16730</v>
      </c>
      <c r="P88" s="4">
        <v>16678</v>
      </c>
      <c r="Q88" s="4">
        <v>16646</v>
      </c>
      <c r="R88" s="4">
        <v>16807</v>
      </c>
      <c r="S88" s="4">
        <v>17036</v>
      </c>
      <c r="T88" s="4">
        <v>17036</v>
      </c>
      <c r="U88" s="4">
        <v>16901</v>
      </c>
      <c r="V88" s="4">
        <v>16822</v>
      </c>
      <c r="W88" s="4">
        <v>16865</v>
      </c>
      <c r="X88" s="4">
        <v>16658</v>
      </c>
      <c r="Y88" s="4">
        <v>16635</v>
      </c>
      <c r="Z88" s="4">
        <v>16863</v>
      </c>
      <c r="AA88" s="4">
        <v>16763</v>
      </c>
      <c r="AB88" s="4">
        <v>16768</v>
      </c>
      <c r="AC88" s="4">
        <v>16877</v>
      </c>
      <c r="AD88" s="4">
        <v>16996</v>
      </c>
      <c r="AE88" s="4">
        <v>16962</v>
      </c>
      <c r="AF88" s="4">
        <v>17020</v>
      </c>
      <c r="AG88" s="4">
        <v>16684</v>
      </c>
      <c r="AH88" s="4">
        <v>16811</v>
      </c>
      <c r="AI88" s="4">
        <v>16763</v>
      </c>
      <c r="AJ88" s="4">
        <v>16762</v>
      </c>
      <c r="AK88" s="4">
        <v>16787</v>
      </c>
    </row>
    <row r="89" spans="1:37" x14ac:dyDescent="0.2">
      <c r="A89" s="1" t="s">
        <v>87</v>
      </c>
      <c r="B89" s="4">
        <v>5381</v>
      </c>
      <c r="C89" s="4">
        <v>5375</v>
      </c>
      <c r="D89" s="4">
        <v>5389</v>
      </c>
      <c r="E89" s="4">
        <v>5292</v>
      </c>
      <c r="F89" s="4">
        <v>5336</v>
      </c>
      <c r="G89" s="4">
        <v>5335</v>
      </c>
      <c r="H89" s="4">
        <v>5307</v>
      </c>
      <c r="I89" s="4">
        <v>5263</v>
      </c>
      <c r="J89" s="4">
        <v>5203</v>
      </c>
      <c r="K89" s="4">
        <v>5178</v>
      </c>
      <c r="L89" s="4">
        <v>5149</v>
      </c>
      <c r="M89" s="4">
        <v>5166</v>
      </c>
      <c r="N89" s="4">
        <v>5241</v>
      </c>
      <c r="O89" s="4">
        <v>5251</v>
      </c>
      <c r="P89" s="4">
        <v>5271</v>
      </c>
      <c r="Q89" s="4">
        <v>5227</v>
      </c>
      <c r="R89" s="4">
        <v>5244</v>
      </c>
      <c r="S89" s="4">
        <v>5227</v>
      </c>
      <c r="T89" s="4">
        <v>5174</v>
      </c>
      <c r="U89" s="4">
        <v>5086</v>
      </c>
      <c r="V89" s="4">
        <v>5082</v>
      </c>
      <c r="W89" s="4">
        <v>5095</v>
      </c>
      <c r="X89" s="4">
        <v>5078</v>
      </c>
      <c r="Y89" s="4">
        <v>5055</v>
      </c>
      <c r="Z89" s="4">
        <v>5133</v>
      </c>
      <c r="AA89" s="4">
        <v>5036</v>
      </c>
      <c r="AB89" s="4">
        <v>5046</v>
      </c>
      <c r="AC89" s="4">
        <v>5044</v>
      </c>
      <c r="AD89" s="4">
        <v>5054</v>
      </c>
      <c r="AE89" s="4">
        <v>5070</v>
      </c>
      <c r="AF89" s="4">
        <v>5079</v>
      </c>
      <c r="AG89" s="4">
        <v>4976</v>
      </c>
      <c r="AH89" s="4">
        <v>4986</v>
      </c>
      <c r="AI89" s="4">
        <v>4976</v>
      </c>
      <c r="AJ89" s="4">
        <v>4932</v>
      </c>
      <c r="AK89" s="4">
        <v>4936</v>
      </c>
    </row>
    <row r="90" spans="1:37" x14ac:dyDescent="0.2">
      <c r="A90" s="1" t="s">
        <v>88</v>
      </c>
      <c r="B90" s="4">
        <v>34989</v>
      </c>
      <c r="C90" s="4">
        <v>34942</v>
      </c>
      <c r="D90" s="4">
        <v>35131</v>
      </c>
      <c r="E90" s="4">
        <v>34952</v>
      </c>
      <c r="F90" s="4">
        <v>35070</v>
      </c>
      <c r="G90" s="4">
        <v>35099</v>
      </c>
      <c r="H90" s="4">
        <v>35367</v>
      </c>
      <c r="I90" s="4">
        <v>35357</v>
      </c>
      <c r="J90" s="4">
        <v>34948</v>
      </c>
      <c r="K90" s="4">
        <v>34957</v>
      </c>
      <c r="L90" s="4">
        <v>34895</v>
      </c>
      <c r="M90" s="4">
        <v>34697</v>
      </c>
      <c r="N90" s="4">
        <v>34356</v>
      </c>
      <c r="O90" s="4">
        <v>34367</v>
      </c>
      <c r="P90" s="4">
        <v>34568</v>
      </c>
      <c r="Q90" s="4">
        <v>34532</v>
      </c>
      <c r="R90" s="4">
        <v>34945</v>
      </c>
      <c r="S90" s="4">
        <v>35074</v>
      </c>
      <c r="T90" s="4">
        <v>35439</v>
      </c>
      <c r="U90" s="4">
        <v>34857</v>
      </c>
      <c r="V90" s="4">
        <v>34462</v>
      </c>
      <c r="W90" s="4">
        <v>35111</v>
      </c>
      <c r="X90" s="4">
        <v>34631</v>
      </c>
      <c r="Y90" s="4">
        <v>34900</v>
      </c>
      <c r="Z90" s="4">
        <v>34943</v>
      </c>
      <c r="AA90" s="4">
        <v>34957</v>
      </c>
      <c r="AB90" s="4">
        <v>35125</v>
      </c>
      <c r="AC90" s="4">
        <v>35125</v>
      </c>
      <c r="AD90" s="4">
        <v>35343</v>
      </c>
      <c r="AE90" s="4">
        <v>35128</v>
      </c>
      <c r="AF90" s="4">
        <v>35425</v>
      </c>
      <c r="AG90" s="4">
        <v>34607</v>
      </c>
      <c r="AH90" s="4">
        <v>34912</v>
      </c>
      <c r="AI90" s="4">
        <v>34894</v>
      </c>
      <c r="AJ90" s="4">
        <v>34825</v>
      </c>
      <c r="AK90" s="4">
        <v>34729</v>
      </c>
    </row>
    <row r="91" spans="1:37" x14ac:dyDescent="0.2">
      <c r="A91" s="1" t="s">
        <v>89</v>
      </c>
      <c r="B91" s="4">
        <v>121791</v>
      </c>
      <c r="C91" s="4">
        <v>122022</v>
      </c>
      <c r="D91" s="4">
        <v>122509</v>
      </c>
      <c r="E91" s="4">
        <v>121484</v>
      </c>
      <c r="F91" s="4">
        <v>121583</v>
      </c>
      <c r="G91" s="4">
        <v>121266</v>
      </c>
      <c r="H91" s="4">
        <v>122077</v>
      </c>
      <c r="I91" s="4">
        <v>122217</v>
      </c>
      <c r="J91" s="4">
        <v>121379</v>
      </c>
      <c r="K91" s="4">
        <v>121390</v>
      </c>
      <c r="L91" s="4">
        <v>121294</v>
      </c>
      <c r="M91" s="4">
        <v>120835</v>
      </c>
      <c r="N91" s="4">
        <v>119819</v>
      </c>
      <c r="O91" s="4">
        <v>119947</v>
      </c>
      <c r="P91" s="4">
        <v>120414</v>
      </c>
      <c r="Q91" s="4">
        <v>120317</v>
      </c>
      <c r="R91" s="4">
        <v>121240</v>
      </c>
      <c r="S91" s="4">
        <v>121089</v>
      </c>
      <c r="T91" s="4">
        <v>122057</v>
      </c>
      <c r="U91" s="4">
        <v>120833</v>
      </c>
      <c r="V91" s="4">
        <v>119920</v>
      </c>
      <c r="W91" s="4">
        <v>122117</v>
      </c>
      <c r="X91" s="4">
        <v>120601</v>
      </c>
      <c r="Y91" s="4">
        <v>121673</v>
      </c>
      <c r="Z91" s="4">
        <v>121641</v>
      </c>
      <c r="AA91" s="4">
        <v>122055</v>
      </c>
      <c r="AB91" s="4">
        <v>122146</v>
      </c>
      <c r="AC91" s="4">
        <v>122265</v>
      </c>
      <c r="AD91" s="4">
        <v>122554</v>
      </c>
      <c r="AE91" s="4">
        <v>121509</v>
      </c>
      <c r="AF91" s="4">
        <v>122255</v>
      </c>
      <c r="AG91" s="4">
        <v>120131</v>
      </c>
      <c r="AH91" s="4">
        <v>121595</v>
      </c>
      <c r="AI91" s="4">
        <v>121087</v>
      </c>
      <c r="AJ91" s="4">
        <v>121180</v>
      </c>
      <c r="AK91" s="4">
        <v>120844</v>
      </c>
    </row>
    <row r="92" spans="1:37" x14ac:dyDescent="0.2">
      <c r="A92" s="1" t="s">
        <v>90</v>
      </c>
      <c r="B92" s="4">
        <v>6983</v>
      </c>
      <c r="C92" s="4">
        <v>6971</v>
      </c>
      <c r="D92" s="4">
        <v>7059</v>
      </c>
      <c r="E92" s="4">
        <v>7217</v>
      </c>
      <c r="F92" s="4">
        <v>7284</v>
      </c>
      <c r="G92" s="4">
        <v>7269</v>
      </c>
      <c r="H92" s="4">
        <v>7158</v>
      </c>
      <c r="I92" s="4">
        <v>7119</v>
      </c>
      <c r="J92" s="4">
        <v>7115</v>
      </c>
      <c r="K92" s="4">
        <v>7149</v>
      </c>
      <c r="L92" s="4">
        <v>7254</v>
      </c>
      <c r="M92" s="4">
        <v>7285</v>
      </c>
      <c r="N92" s="4">
        <v>7093</v>
      </c>
      <c r="O92" s="4">
        <v>7099</v>
      </c>
      <c r="P92" s="4">
        <v>7115</v>
      </c>
      <c r="Q92" s="4">
        <v>7115</v>
      </c>
      <c r="R92" s="4">
        <v>7299</v>
      </c>
      <c r="S92" s="4">
        <v>7284</v>
      </c>
      <c r="T92" s="4">
        <v>7230</v>
      </c>
      <c r="U92" s="4">
        <v>7047</v>
      </c>
      <c r="V92" s="4">
        <v>7094</v>
      </c>
      <c r="W92" s="4">
        <v>7242</v>
      </c>
      <c r="X92" s="4">
        <v>7359</v>
      </c>
      <c r="Y92" s="4">
        <v>7300</v>
      </c>
      <c r="Z92" s="4">
        <v>7108</v>
      </c>
      <c r="AA92" s="4">
        <v>7105</v>
      </c>
      <c r="AB92" s="4">
        <v>7116</v>
      </c>
      <c r="AC92" s="4">
        <v>7233</v>
      </c>
      <c r="AD92" s="4">
        <v>7319</v>
      </c>
      <c r="AE92" s="4">
        <v>7288</v>
      </c>
      <c r="AF92" s="4">
        <v>7286</v>
      </c>
      <c r="AG92" s="4">
        <v>7063</v>
      </c>
      <c r="AH92" s="4">
        <v>7236</v>
      </c>
      <c r="AI92" s="4">
        <v>7280</v>
      </c>
      <c r="AJ92" s="4">
        <v>7259</v>
      </c>
      <c r="AK92" s="4">
        <v>7345</v>
      </c>
    </row>
    <row r="93" spans="1:37" x14ac:dyDescent="0.2">
      <c r="A93" s="1" t="s">
        <v>91</v>
      </c>
      <c r="B93" s="4">
        <v>21662</v>
      </c>
      <c r="C93" s="4">
        <v>21588</v>
      </c>
      <c r="D93" s="4">
        <v>21600</v>
      </c>
      <c r="E93" s="4">
        <v>21501</v>
      </c>
      <c r="F93" s="4">
        <v>21663</v>
      </c>
      <c r="G93" s="4">
        <v>21759</v>
      </c>
      <c r="H93" s="4">
        <v>21994</v>
      </c>
      <c r="I93" s="4">
        <v>21840</v>
      </c>
      <c r="J93" s="4">
        <v>21795</v>
      </c>
      <c r="K93" s="4">
        <v>21820</v>
      </c>
      <c r="L93" s="4">
        <v>21798</v>
      </c>
      <c r="M93" s="4">
        <v>21786</v>
      </c>
      <c r="N93" s="4">
        <v>21877</v>
      </c>
      <c r="O93" s="4">
        <v>21866</v>
      </c>
      <c r="P93" s="4">
        <v>21924</v>
      </c>
      <c r="Q93" s="4">
        <v>21753</v>
      </c>
      <c r="R93" s="4">
        <v>21879</v>
      </c>
      <c r="S93" s="4">
        <v>22102</v>
      </c>
      <c r="T93" s="4">
        <v>22161</v>
      </c>
      <c r="U93" s="4">
        <v>21833</v>
      </c>
      <c r="V93" s="4">
        <v>21814</v>
      </c>
      <c r="W93" s="4">
        <v>21941</v>
      </c>
      <c r="X93" s="4">
        <v>21878</v>
      </c>
      <c r="Y93" s="4">
        <v>21842</v>
      </c>
      <c r="Z93" s="4">
        <v>22122</v>
      </c>
      <c r="AA93" s="4">
        <v>21910</v>
      </c>
      <c r="AB93" s="4">
        <v>22029</v>
      </c>
      <c r="AC93" s="4">
        <v>21958</v>
      </c>
      <c r="AD93" s="4">
        <v>22070</v>
      </c>
      <c r="AE93" s="4">
        <v>22185</v>
      </c>
      <c r="AF93" s="4">
        <v>22355</v>
      </c>
      <c r="AG93" s="4">
        <v>21861</v>
      </c>
      <c r="AH93" s="4">
        <v>21902</v>
      </c>
      <c r="AI93" s="4">
        <v>21899</v>
      </c>
      <c r="AJ93" s="4">
        <v>21919</v>
      </c>
      <c r="AK93" s="4">
        <v>21896</v>
      </c>
    </row>
    <row r="94" spans="1:37" x14ac:dyDescent="0.2">
      <c r="A94" s="1" t="s">
        <v>92</v>
      </c>
      <c r="B94" s="4">
        <v>8586</v>
      </c>
      <c r="C94" s="4">
        <v>8561</v>
      </c>
      <c r="D94" s="4">
        <v>8563</v>
      </c>
      <c r="E94" s="4">
        <v>8504</v>
      </c>
      <c r="F94" s="4">
        <v>8565</v>
      </c>
      <c r="G94" s="4">
        <v>8612</v>
      </c>
      <c r="H94" s="4">
        <v>8711</v>
      </c>
      <c r="I94" s="4">
        <v>8624</v>
      </c>
      <c r="J94" s="4">
        <v>8612</v>
      </c>
      <c r="K94" s="4">
        <v>8633</v>
      </c>
      <c r="L94" s="4">
        <v>8630</v>
      </c>
      <c r="M94" s="4">
        <v>8641</v>
      </c>
      <c r="N94" s="4">
        <v>8642</v>
      </c>
      <c r="O94" s="4">
        <v>8687</v>
      </c>
      <c r="P94" s="4">
        <v>8692</v>
      </c>
      <c r="Q94" s="4">
        <v>8645</v>
      </c>
      <c r="R94" s="4">
        <v>8709</v>
      </c>
      <c r="S94" s="4">
        <v>8780</v>
      </c>
      <c r="T94" s="4">
        <v>8804</v>
      </c>
      <c r="U94" s="4">
        <v>8669</v>
      </c>
      <c r="V94" s="4">
        <v>8658</v>
      </c>
      <c r="W94" s="4">
        <v>8700</v>
      </c>
      <c r="X94" s="4">
        <v>8637</v>
      </c>
      <c r="Y94" s="4">
        <v>8639</v>
      </c>
      <c r="Z94" s="4">
        <v>8699</v>
      </c>
      <c r="AA94" s="4">
        <v>8651</v>
      </c>
      <c r="AB94" s="4">
        <v>8736</v>
      </c>
      <c r="AC94" s="4">
        <v>8701</v>
      </c>
      <c r="AD94" s="4">
        <v>8758</v>
      </c>
      <c r="AE94" s="4">
        <v>8810</v>
      </c>
      <c r="AF94" s="4">
        <v>8871</v>
      </c>
      <c r="AG94" s="4">
        <v>8700</v>
      </c>
      <c r="AH94" s="4">
        <v>8706</v>
      </c>
      <c r="AI94" s="4">
        <v>8696</v>
      </c>
      <c r="AJ94" s="4">
        <v>8692</v>
      </c>
      <c r="AK94" s="4">
        <v>8697</v>
      </c>
    </row>
    <row r="95" spans="1:37" x14ac:dyDescent="0.2">
      <c r="A95" s="1" t="s">
        <v>93</v>
      </c>
      <c r="B95" s="4">
        <v>5640</v>
      </c>
      <c r="C95" s="4">
        <v>5608</v>
      </c>
      <c r="D95" s="4">
        <v>5597</v>
      </c>
      <c r="E95" s="4">
        <v>5538</v>
      </c>
      <c r="F95" s="4">
        <v>5545</v>
      </c>
      <c r="G95" s="4">
        <v>5513</v>
      </c>
      <c r="H95" s="4">
        <v>5482</v>
      </c>
      <c r="I95" s="4">
        <v>5634</v>
      </c>
      <c r="J95" s="4">
        <v>5538</v>
      </c>
      <c r="K95" s="4">
        <v>5470</v>
      </c>
      <c r="L95" s="4">
        <v>5542</v>
      </c>
      <c r="M95" s="4">
        <v>5524</v>
      </c>
      <c r="N95" s="4">
        <v>5521</v>
      </c>
      <c r="O95" s="4">
        <v>5375</v>
      </c>
      <c r="P95" s="4">
        <v>5374</v>
      </c>
      <c r="Q95" s="4">
        <v>5365</v>
      </c>
      <c r="R95" s="4">
        <v>5322</v>
      </c>
      <c r="S95" s="4">
        <v>5296</v>
      </c>
      <c r="T95" s="4">
        <v>5312</v>
      </c>
      <c r="U95" s="4">
        <v>5297</v>
      </c>
      <c r="V95" s="4">
        <v>5326</v>
      </c>
      <c r="W95" s="4">
        <v>5344</v>
      </c>
      <c r="X95" s="4">
        <v>5324</v>
      </c>
      <c r="Y95" s="4">
        <v>5272</v>
      </c>
      <c r="Z95" s="4">
        <v>5331</v>
      </c>
      <c r="AA95" s="4">
        <v>5229</v>
      </c>
      <c r="AB95" s="4">
        <v>5227</v>
      </c>
      <c r="AC95" s="4">
        <v>5224</v>
      </c>
      <c r="AD95" s="4">
        <v>5320</v>
      </c>
      <c r="AE95" s="4">
        <v>5271</v>
      </c>
      <c r="AF95" s="4">
        <v>5146</v>
      </c>
      <c r="AG95" s="4">
        <v>5296</v>
      </c>
      <c r="AH95" s="4">
        <v>5323</v>
      </c>
      <c r="AI95" s="4">
        <v>5272</v>
      </c>
      <c r="AJ95" s="4">
        <v>5336</v>
      </c>
      <c r="AK95" s="4">
        <v>5259</v>
      </c>
    </row>
    <row r="96" spans="1:37" x14ac:dyDescent="0.2">
      <c r="A96" s="1" t="s">
        <v>94</v>
      </c>
      <c r="B96" s="4">
        <v>29628</v>
      </c>
      <c r="C96" s="4">
        <v>29706</v>
      </c>
      <c r="D96" s="4">
        <v>29432</v>
      </c>
      <c r="E96" s="4">
        <v>29149</v>
      </c>
      <c r="F96" s="4">
        <v>29069</v>
      </c>
      <c r="G96" s="4">
        <v>29125</v>
      </c>
      <c r="H96" s="4">
        <v>29001</v>
      </c>
      <c r="I96" s="4">
        <v>29462</v>
      </c>
      <c r="J96" s="4">
        <v>29612</v>
      </c>
      <c r="K96" s="4">
        <v>29426</v>
      </c>
      <c r="L96" s="4">
        <v>29639</v>
      </c>
      <c r="M96" s="4">
        <v>29342</v>
      </c>
      <c r="N96" s="4">
        <v>29128</v>
      </c>
      <c r="O96" s="4">
        <v>28872</v>
      </c>
      <c r="P96" s="4">
        <v>28756</v>
      </c>
      <c r="Q96" s="4">
        <v>28616</v>
      </c>
      <c r="R96" s="4">
        <v>28828</v>
      </c>
      <c r="S96" s="4">
        <v>28758</v>
      </c>
      <c r="T96" s="4">
        <v>28411</v>
      </c>
      <c r="U96" s="4">
        <v>28326</v>
      </c>
      <c r="V96" s="4">
        <v>28768</v>
      </c>
      <c r="W96" s="4">
        <v>28697</v>
      </c>
      <c r="X96" s="4">
        <v>28422</v>
      </c>
      <c r="Y96" s="4">
        <v>28207</v>
      </c>
      <c r="Z96" s="4">
        <v>28574</v>
      </c>
      <c r="AA96" s="4">
        <v>28101</v>
      </c>
      <c r="AB96" s="4">
        <v>28109</v>
      </c>
      <c r="AC96" s="4">
        <v>28010</v>
      </c>
      <c r="AD96" s="4">
        <v>28627</v>
      </c>
      <c r="AE96" s="4">
        <v>28662</v>
      </c>
      <c r="AF96" s="4">
        <v>28232</v>
      </c>
      <c r="AG96" s="4">
        <v>28420</v>
      </c>
      <c r="AH96" s="4">
        <v>28952</v>
      </c>
      <c r="AI96" s="4">
        <v>28712</v>
      </c>
      <c r="AJ96" s="4">
        <v>28651</v>
      </c>
      <c r="AK96" s="4">
        <v>28453</v>
      </c>
    </row>
    <row r="97" spans="1:37" x14ac:dyDescent="0.2">
      <c r="A97" s="1" t="s">
        <v>95</v>
      </c>
      <c r="B97" s="4">
        <v>4365</v>
      </c>
      <c r="C97" s="4">
        <v>4379</v>
      </c>
      <c r="D97" s="4">
        <v>4388</v>
      </c>
      <c r="E97" s="4">
        <v>4385</v>
      </c>
      <c r="F97" s="4">
        <v>4397</v>
      </c>
      <c r="G97" s="4">
        <v>4440</v>
      </c>
      <c r="H97" s="4">
        <v>4470</v>
      </c>
      <c r="I97" s="4">
        <v>4441</v>
      </c>
      <c r="J97" s="4">
        <v>4380</v>
      </c>
      <c r="K97" s="4">
        <v>4352</v>
      </c>
      <c r="L97" s="4">
        <v>4335</v>
      </c>
      <c r="M97" s="4">
        <v>4319</v>
      </c>
      <c r="N97" s="4">
        <v>4319</v>
      </c>
      <c r="O97" s="4">
        <v>4347</v>
      </c>
      <c r="P97" s="4">
        <v>4373</v>
      </c>
      <c r="Q97" s="4">
        <v>4379</v>
      </c>
      <c r="R97" s="4">
        <v>4373</v>
      </c>
      <c r="S97" s="4">
        <v>4412</v>
      </c>
      <c r="T97" s="4">
        <v>4417</v>
      </c>
      <c r="U97" s="4">
        <v>4389</v>
      </c>
      <c r="V97" s="4">
        <v>4368</v>
      </c>
      <c r="W97" s="4">
        <v>4372</v>
      </c>
      <c r="X97" s="4">
        <v>4334</v>
      </c>
      <c r="Y97" s="4">
        <v>4355</v>
      </c>
      <c r="Z97" s="4">
        <v>4372</v>
      </c>
      <c r="AA97" s="4">
        <v>4363</v>
      </c>
      <c r="AB97" s="4">
        <v>4385</v>
      </c>
      <c r="AC97" s="4">
        <v>4389</v>
      </c>
      <c r="AD97" s="4">
        <v>4432</v>
      </c>
      <c r="AE97" s="4">
        <v>4462</v>
      </c>
      <c r="AF97" s="4">
        <v>4538</v>
      </c>
      <c r="AG97" s="4">
        <v>4471</v>
      </c>
      <c r="AH97" s="4">
        <v>4447</v>
      </c>
      <c r="AI97" s="4">
        <v>4383</v>
      </c>
      <c r="AJ97" s="4">
        <v>4345</v>
      </c>
      <c r="AK97" s="4">
        <v>4367</v>
      </c>
    </row>
    <row r="98" spans="1:37" x14ac:dyDescent="0.2">
      <c r="A98" s="1" t="s">
        <v>96</v>
      </c>
      <c r="B98" s="4">
        <v>13671</v>
      </c>
      <c r="C98" s="4">
        <v>13573</v>
      </c>
      <c r="D98" s="4">
        <v>13732</v>
      </c>
      <c r="E98" s="4">
        <v>13604</v>
      </c>
      <c r="F98" s="4">
        <v>13681</v>
      </c>
      <c r="G98" s="4">
        <v>13652</v>
      </c>
      <c r="H98" s="4">
        <v>13084</v>
      </c>
      <c r="I98" s="4">
        <v>13180</v>
      </c>
      <c r="J98" s="4">
        <v>13353</v>
      </c>
      <c r="K98" s="4">
        <v>13441</v>
      </c>
      <c r="L98" s="4">
        <v>13409</v>
      </c>
      <c r="M98" s="4">
        <v>13317</v>
      </c>
      <c r="N98" s="4">
        <v>13417</v>
      </c>
      <c r="O98" s="4">
        <v>13427</v>
      </c>
      <c r="P98" s="4">
        <v>13402</v>
      </c>
      <c r="Q98" s="4">
        <v>13144</v>
      </c>
      <c r="R98" s="4">
        <v>13323</v>
      </c>
      <c r="S98" s="4">
        <v>13311</v>
      </c>
      <c r="T98" s="4">
        <v>12848</v>
      </c>
      <c r="U98" s="4">
        <v>12747</v>
      </c>
      <c r="V98" s="4">
        <v>12978</v>
      </c>
      <c r="W98" s="4">
        <v>13124</v>
      </c>
      <c r="X98" s="4">
        <v>13075</v>
      </c>
      <c r="Y98" s="4">
        <v>13007</v>
      </c>
      <c r="Z98" s="4">
        <v>13241</v>
      </c>
      <c r="AA98" s="4">
        <v>12695</v>
      </c>
      <c r="AB98" s="4">
        <v>12683</v>
      </c>
      <c r="AC98" s="4">
        <v>12600</v>
      </c>
      <c r="AD98" s="4">
        <v>12783</v>
      </c>
      <c r="AE98" s="4">
        <v>12797</v>
      </c>
      <c r="AF98" s="4">
        <v>12358</v>
      </c>
      <c r="AG98" s="4">
        <v>12095</v>
      </c>
      <c r="AH98" s="4">
        <v>12309</v>
      </c>
      <c r="AI98" s="4">
        <v>12316</v>
      </c>
      <c r="AJ98" s="4">
        <v>12227</v>
      </c>
      <c r="AK98" s="4">
        <v>12239</v>
      </c>
    </row>
    <row r="99" spans="1:37" x14ac:dyDescent="0.2">
      <c r="A99" s="1" t="s">
        <v>97</v>
      </c>
      <c r="B99" s="4">
        <v>4877</v>
      </c>
      <c r="C99" s="4">
        <v>4899</v>
      </c>
      <c r="D99" s="4">
        <v>4953</v>
      </c>
      <c r="E99" s="4">
        <v>5038</v>
      </c>
      <c r="F99" s="4">
        <v>5124</v>
      </c>
      <c r="G99" s="4">
        <v>5155</v>
      </c>
      <c r="H99" s="4">
        <v>5178</v>
      </c>
      <c r="I99" s="4">
        <v>5142</v>
      </c>
      <c r="J99" s="4">
        <v>4976</v>
      </c>
      <c r="K99" s="4">
        <v>4976</v>
      </c>
      <c r="L99" s="4">
        <v>4952</v>
      </c>
      <c r="M99" s="4">
        <v>4896</v>
      </c>
      <c r="N99" s="4">
        <v>4908</v>
      </c>
      <c r="O99" s="4">
        <v>4925</v>
      </c>
      <c r="P99" s="4">
        <v>4933</v>
      </c>
      <c r="Q99" s="4">
        <v>4940</v>
      </c>
      <c r="R99" s="4">
        <v>5087</v>
      </c>
      <c r="S99" s="4">
        <v>5145</v>
      </c>
      <c r="T99" s="4">
        <v>5195</v>
      </c>
      <c r="U99" s="4">
        <v>5071</v>
      </c>
      <c r="V99" s="4">
        <v>4981</v>
      </c>
      <c r="W99" s="4">
        <v>5028</v>
      </c>
      <c r="X99" s="4">
        <v>4979</v>
      </c>
      <c r="Y99" s="4">
        <v>4921</v>
      </c>
      <c r="Z99" s="4">
        <v>4953</v>
      </c>
      <c r="AA99" s="4">
        <v>4913</v>
      </c>
      <c r="AB99" s="4">
        <v>4936</v>
      </c>
      <c r="AC99" s="4">
        <v>4985</v>
      </c>
      <c r="AD99" s="4">
        <v>5062</v>
      </c>
      <c r="AE99" s="4">
        <v>5111</v>
      </c>
      <c r="AF99" s="4">
        <v>5178</v>
      </c>
      <c r="AG99" s="4">
        <v>5058</v>
      </c>
      <c r="AH99" s="4">
        <v>5001</v>
      </c>
      <c r="AI99" s="4">
        <v>4989</v>
      </c>
      <c r="AJ99" s="4">
        <v>4896</v>
      </c>
      <c r="AK99" s="4">
        <v>4893</v>
      </c>
    </row>
    <row r="100" spans="1:37" x14ac:dyDescent="0.2">
      <c r="A100" s="1" t="s">
        <v>98</v>
      </c>
      <c r="B100" s="4">
        <v>45121</v>
      </c>
      <c r="C100" s="4">
        <v>47330</v>
      </c>
      <c r="D100" s="4">
        <v>47447</v>
      </c>
      <c r="E100" s="4">
        <v>48034</v>
      </c>
      <c r="F100" s="4">
        <v>46669</v>
      </c>
      <c r="G100" s="4">
        <v>45846</v>
      </c>
      <c r="H100" s="4">
        <v>46007</v>
      </c>
      <c r="I100" s="4">
        <v>46476</v>
      </c>
      <c r="J100" s="4">
        <v>48451</v>
      </c>
      <c r="K100" s="4">
        <v>48276</v>
      </c>
      <c r="L100" s="4">
        <v>47584</v>
      </c>
      <c r="M100" s="4">
        <v>47788</v>
      </c>
      <c r="N100" s="4">
        <v>45652</v>
      </c>
      <c r="O100" s="4">
        <v>48476</v>
      </c>
      <c r="P100" s="4">
        <v>48248</v>
      </c>
      <c r="Q100" s="4">
        <v>48645</v>
      </c>
      <c r="R100" s="4">
        <v>48025</v>
      </c>
      <c r="S100" s="4">
        <v>46704</v>
      </c>
      <c r="T100" s="4">
        <v>46858</v>
      </c>
      <c r="U100" s="4">
        <v>46830</v>
      </c>
      <c r="V100" s="4">
        <v>48810</v>
      </c>
      <c r="W100" s="4">
        <v>49641</v>
      </c>
      <c r="X100" s="4">
        <v>49192</v>
      </c>
      <c r="Y100" s="4">
        <v>49008</v>
      </c>
      <c r="Z100" s="4">
        <v>46724</v>
      </c>
      <c r="AA100" s="4">
        <v>49228</v>
      </c>
      <c r="AB100" s="4">
        <v>48940</v>
      </c>
      <c r="AC100" s="4">
        <v>49110</v>
      </c>
      <c r="AD100" s="4">
        <v>48955</v>
      </c>
      <c r="AE100" s="4">
        <v>47750</v>
      </c>
      <c r="AF100" s="4">
        <v>47999</v>
      </c>
      <c r="AG100" s="4">
        <v>47132</v>
      </c>
      <c r="AH100" s="4">
        <v>49019</v>
      </c>
      <c r="AI100" s="4">
        <v>49967</v>
      </c>
      <c r="AJ100" s="4">
        <v>49828</v>
      </c>
      <c r="AK100" s="4">
        <v>49445</v>
      </c>
    </row>
    <row r="101" spans="1:37" x14ac:dyDescent="0.2">
      <c r="A101" s="1" t="s">
        <v>99</v>
      </c>
      <c r="B101" s="4">
        <v>7469</v>
      </c>
      <c r="C101" s="4">
        <v>7696</v>
      </c>
      <c r="D101" s="4">
        <v>7695</v>
      </c>
      <c r="E101" s="4">
        <v>7684</v>
      </c>
      <c r="F101" s="4">
        <v>7744</v>
      </c>
      <c r="G101" s="4">
        <v>7718</v>
      </c>
      <c r="H101" s="4">
        <v>7626</v>
      </c>
      <c r="I101" s="4">
        <v>7556</v>
      </c>
      <c r="J101" s="4">
        <v>7733</v>
      </c>
      <c r="K101" s="4">
        <v>7829</v>
      </c>
      <c r="L101" s="4">
        <v>7890</v>
      </c>
      <c r="M101" s="4">
        <v>7808</v>
      </c>
      <c r="N101" s="4">
        <v>7584</v>
      </c>
      <c r="O101" s="4">
        <v>7809</v>
      </c>
      <c r="P101" s="4">
        <v>7810</v>
      </c>
      <c r="Q101" s="4">
        <v>7748</v>
      </c>
      <c r="R101" s="4">
        <v>7858</v>
      </c>
      <c r="S101" s="4">
        <v>7764</v>
      </c>
      <c r="T101" s="4">
        <v>7666</v>
      </c>
      <c r="U101" s="4">
        <v>7478</v>
      </c>
      <c r="V101" s="4">
        <v>7697</v>
      </c>
      <c r="W101" s="4">
        <v>7691</v>
      </c>
      <c r="X101" s="4">
        <v>7693</v>
      </c>
      <c r="Y101" s="4">
        <v>7580</v>
      </c>
      <c r="Z101" s="4">
        <v>7325</v>
      </c>
      <c r="AA101" s="4">
        <v>7509</v>
      </c>
      <c r="AB101" s="4">
        <v>7570</v>
      </c>
      <c r="AC101" s="4">
        <v>7667</v>
      </c>
      <c r="AD101" s="4">
        <v>7661</v>
      </c>
      <c r="AE101" s="4">
        <v>7536</v>
      </c>
      <c r="AF101" s="4">
        <v>7498</v>
      </c>
      <c r="AG101" s="4">
        <v>7361</v>
      </c>
      <c r="AH101" s="4">
        <v>7724</v>
      </c>
      <c r="AI101" s="4">
        <v>7620</v>
      </c>
      <c r="AJ101" s="4">
        <v>7578</v>
      </c>
      <c r="AK101" s="4">
        <v>7502</v>
      </c>
    </row>
    <row r="102" spans="1:37" x14ac:dyDescent="0.2">
      <c r="A102" s="1" t="s">
        <v>100</v>
      </c>
      <c r="B102" s="4">
        <v>10106</v>
      </c>
      <c r="C102" s="4">
        <v>10136</v>
      </c>
      <c r="D102" s="4">
        <v>10153</v>
      </c>
      <c r="E102" s="4">
        <v>10109</v>
      </c>
      <c r="F102" s="4">
        <v>10161</v>
      </c>
      <c r="G102" s="4">
        <v>10174</v>
      </c>
      <c r="H102" s="4">
        <v>10249</v>
      </c>
      <c r="I102" s="4">
        <v>10188</v>
      </c>
      <c r="J102" s="4">
        <v>10196</v>
      </c>
      <c r="K102" s="4">
        <v>10300</v>
      </c>
      <c r="L102" s="4">
        <v>10288</v>
      </c>
      <c r="M102" s="4">
        <v>10255</v>
      </c>
      <c r="N102" s="4">
        <v>10209</v>
      </c>
      <c r="O102" s="4">
        <v>10218</v>
      </c>
      <c r="P102" s="4">
        <v>10237</v>
      </c>
      <c r="Q102" s="4">
        <v>10249</v>
      </c>
      <c r="R102" s="4">
        <v>10310</v>
      </c>
      <c r="S102" s="4">
        <v>10363</v>
      </c>
      <c r="T102" s="4">
        <v>10350</v>
      </c>
      <c r="U102" s="4">
        <v>10244</v>
      </c>
      <c r="V102" s="4">
        <v>10255</v>
      </c>
      <c r="W102" s="4">
        <v>10298</v>
      </c>
      <c r="X102" s="4">
        <v>10203</v>
      </c>
      <c r="Y102" s="4">
        <v>10173</v>
      </c>
      <c r="Z102" s="4">
        <v>10290</v>
      </c>
      <c r="AA102" s="4">
        <v>10258</v>
      </c>
      <c r="AB102" s="4">
        <v>10237</v>
      </c>
      <c r="AC102" s="4">
        <v>10261</v>
      </c>
      <c r="AD102" s="4">
        <v>10365</v>
      </c>
      <c r="AE102" s="4">
        <v>10382</v>
      </c>
      <c r="AF102" s="4">
        <v>10463</v>
      </c>
      <c r="AG102" s="4">
        <v>10254</v>
      </c>
      <c r="AH102" s="4">
        <v>10335</v>
      </c>
      <c r="AI102" s="4">
        <v>10310</v>
      </c>
      <c r="AJ102" s="4">
        <v>10270</v>
      </c>
      <c r="AK102" s="4">
        <v>10266</v>
      </c>
    </row>
    <row r="103" spans="1:37" x14ac:dyDescent="0.2">
      <c r="A103" s="1" t="s">
        <v>101</v>
      </c>
      <c r="B103" s="4">
        <v>87609</v>
      </c>
      <c r="C103" s="4">
        <v>87409</v>
      </c>
      <c r="D103" s="4">
        <v>88118</v>
      </c>
      <c r="E103" s="4">
        <v>88216</v>
      </c>
      <c r="F103" s="4">
        <v>88922</v>
      </c>
      <c r="G103" s="4">
        <v>89512</v>
      </c>
      <c r="H103" s="4">
        <v>89976</v>
      </c>
      <c r="I103" s="4">
        <v>89878</v>
      </c>
      <c r="J103" s="4">
        <v>89047</v>
      </c>
      <c r="K103" s="4">
        <v>88634</v>
      </c>
      <c r="L103" s="4">
        <v>88040</v>
      </c>
      <c r="M103" s="4">
        <v>87974</v>
      </c>
      <c r="N103" s="4">
        <v>87797</v>
      </c>
      <c r="O103" s="4">
        <v>87604</v>
      </c>
      <c r="P103" s="4">
        <v>87763</v>
      </c>
      <c r="Q103" s="4">
        <v>87724</v>
      </c>
      <c r="R103" s="4">
        <v>88461</v>
      </c>
      <c r="S103" s="4">
        <v>89300</v>
      </c>
      <c r="T103" s="4">
        <v>89905</v>
      </c>
      <c r="U103" s="4">
        <v>89093</v>
      </c>
      <c r="V103" s="4">
        <v>88049</v>
      </c>
      <c r="W103" s="4">
        <v>88224</v>
      </c>
      <c r="X103" s="4">
        <v>87684</v>
      </c>
      <c r="Y103" s="4">
        <v>87846</v>
      </c>
      <c r="Z103" s="4">
        <v>88549</v>
      </c>
      <c r="AA103" s="4">
        <v>88018</v>
      </c>
      <c r="AB103" s="4">
        <v>88379</v>
      </c>
      <c r="AC103" s="4">
        <v>88520</v>
      </c>
      <c r="AD103" s="4">
        <v>89032</v>
      </c>
      <c r="AE103" s="4">
        <v>90041</v>
      </c>
      <c r="AF103" s="4">
        <v>91502</v>
      </c>
      <c r="AG103" s="4">
        <v>90207</v>
      </c>
      <c r="AH103" s="4">
        <v>89359</v>
      </c>
      <c r="AI103" s="4">
        <v>88427</v>
      </c>
      <c r="AJ103" s="4">
        <v>88120</v>
      </c>
      <c r="AK103" s="4">
        <v>88564</v>
      </c>
    </row>
    <row r="104" spans="1:37" x14ac:dyDescent="0.2">
      <c r="A104" s="1" t="s">
        <v>102</v>
      </c>
      <c r="B104" s="4">
        <v>101972</v>
      </c>
      <c r="C104" s="4">
        <v>101773</v>
      </c>
      <c r="D104" s="4">
        <v>102690</v>
      </c>
      <c r="E104" s="4">
        <v>103138</v>
      </c>
      <c r="F104" s="4">
        <v>104567</v>
      </c>
      <c r="G104" s="4">
        <v>105625</v>
      </c>
      <c r="H104" s="4">
        <v>106501</v>
      </c>
      <c r="I104" s="4">
        <v>106263</v>
      </c>
      <c r="J104" s="4">
        <v>104497</v>
      </c>
      <c r="K104" s="4">
        <v>104110</v>
      </c>
      <c r="L104" s="4">
        <v>103483</v>
      </c>
      <c r="M104" s="4">
        <v>103450</v>
      </c>
      <c r="N104" s="4">
        <v>102634</v>
      </c>
      <c r="O104" s="4">
        <v>102622</v>
      </c>
      <c r="P104" s="4">
        <v>102924</v>
      </c>
      <c r="Q104" s="4">
        <v>103052</v>
      </c>
      <c r="R104" s="4">
        <v>104200</v>
      </c>
      <c r="S104" s="4">
        <v>105461</v>
      </c>
      <c r="T104" s="4">
        <v>106352</v>
      </c>
      <c r="U104" s="4">
        <v>105094</v>
      </c>
      <c r="V104" s="4">
        <v>103551</v>
      </c>
      <c r="W104" s="4">
        <v>103811</v>
      </c>
      <c r="X104" s="4">
        <v>102969</v>
      </c>
      <c r="Y104" s="4">
        <v>103376</v>
      </c>
      <c r="Z104" s="4">
        <v>103781</v>
      </c>
      <c r="AA104" s="4">
        <v>102965</v>
      </c>
      <c r="AB104" s="4">
        <v>103486</v>
      </c>
      <c r="AC104" s="4">
        <v>103750</v>
      </c>
      <c r="AD104" s="4">
        <v>104834</v>
      </c>
      <c r="AE104" s="4">
        <v>106118</v>
      </c>
      <c r="AF104" s="4">
        <v>107818</v>
      </c>
      <c r="AG104" s="4">
        <v>106191</v>
      </c>
      <c r="AH104" s="4">
        <v>105002</v>
      </c>
      <c r="AI104" s="4">
        <v>103671</v>
      </c>
      <c r="AJ104" s="4">
        <v>103490</v>
      </c>
      <c r="AK104" s="4">
        <v>103807</v>
      </c>
    </row>
    <row r="105" spans="1:37" x14ac:dyDescent="0.2">
      <c r="A105" s="1" t="s">
        <v>103</v>
      </c>
      <c r="B105" s="4">
        <v>6108</v>
      </c>
      <c r="C105" s="4">
        <v>6102</v>
      </c>
      <c r="D105" s="4">
        <v>6254</v>
      </c>
      <c r="E105" s="4">
        <v>6347</v>
      </c>
      <c r="F105" s="4">
        <v>6441</v>
      </c>
      <c r="G105" s="4">
        <v>6582</v>
      </c>
      <c r="H105" s="4">
        <v>6662</v>
      </c>
      <c r="I105" s="4">
        <v>6716</v>
      </c>
      <c r="J105" s="4">
        <v>6404</v>
      </c>
      <c r="K105" s="4">
        <v>6328</v>
      </c>
      <c r="L105" s="4">
        <v>6230</v>
      </c>
      <c r="M105" s="4">
        <v>6193</v>
      </c>
      <c r="N105" s="4">
        <v>6062</v>
      </c>
      <c r="O105" s="4">
        <v>6085</v>
      </c>
      <c r="P105" s="4">
        <v>6129</v>
      </c>
      <c r="Q105" s="4">
        <v>6203</v>
      </c>
      <c r="R105" s="4">
        <v>6469</v>
      </c>
      <c r="S105" s="4">
        <v>6591</v>
      </c>
      <c r="T105" s="4">
        <v>6746</v>
      </c>
      <c r="U105" s="4">
        <v>6501</v>
      </c>
      <c r="V105" s="4">
        <v>6284</v>
      </c>
      <c r="W105" s="4">
        <v>6234</v>
      </c>
      <c r="X105" s="4">
        <v>6160</v>
      </c>
      <c r="Y105" s="4">
        <v>6103</v>
      </c>
      <c r="Z105" s="4">
        <v>6118</v>
      </c>
      <c r="AA105" s="4">
        <v>6025</v>
      </c>
      <c r="AB105" s="4">
        <v>6023</v>
      </c>
      <c r="AC105" s="4">
        <v>6103</v>
      </c>
      <c r="AD105" s="4">
        <v>6304</v>
      </c>
      <c r="AE105" s="4">
        <v>6499</v>
      </c>
      <c r="AF105" s="4">
        <v>6732</v>
      </c>
      <c r="AG105" s="4">
        <v>6498</v>
      </c>
      <c r="AH105" s="4">
        <v>6288</v>
      </c>
      <c r="AI105" s="4">
        <v>6185</v>
      </c>
      <c r="AJ105" s="4">
        <v>5982</v>
      </c>
      <c r="AK105" s="4">
        <v>6037</v>
      </c>
    </row>
    <row r="106" spans="1:37" x14ac:dyDescent="0.2">
      <c r="A106" s="1" t="s">
        <v>104</v>
      </c>
      <c r="B106" s="4">
        <v>5597</v>
      </c>
      <c r="C106" s="4">
        <v>5584</v>
      </c>
      <c r="D106" s="4">
        <v>5683</v>
      </c>
      <c r="E106" s="4">
        <v>5752</v>
      </c>
      <c r="F106" s="4">
        <v>5980</v>
      </c>
      <c r="G106" s="4">
        <v>6004</v>
      </c>
      <c r="H106" s="4">
        <v>5978</v>
      </c>
      <c r="I106" s="4">
        <v>6016</v>
      </c>
      <c r="J106" s="4">
        <v>5840</v>
      </c>
      <c r="K106" s="4">
        <v>5823</v>
      </c>
      <c r="L106" s="4">
        <v>5790</v>
      </c>
      <c r="M106" s="4">
        <v>5790</v>
      </c>
      <c r="N106" s="4">
        <v>5472</v>
      </c>
      <c r="O106" s="4">
        <v>5449</v>
      </c>
      <c r="P106" s="4">
        <v>5475</v>
      </c>
      <c r="Q106" s="4">
        <v>5547</v>
      </c>
      <c r="R106" s="4">
        <v>5828</v>
      </c>
      <c r="S106" s="4">
        <v>5902</v>
      </c>
      <c r="T106" s="4">
        <v>5832</v>
      </c>
      <c r="U106" s="4">
        <v>5707</v>
      </c>
      <c r="V106" s="4">
        <v>5662</v>
      </c>
      <c r="W106" s="4">
        <v>5679</v>
      </c>
      <c r="X106" s="4">
        <v>5633</v>
      </c>
      <c r="Y106" s="4">
        <v>5605</v>
      </c>
      <c r="Z106" s="4">
        <v>5394</v>
      </c>
      <c r="AA106" s="4">
        <v>5254</v>
      </c>
      <c r="AB106" s="4">
        <v>5258</v>
      </c>
      <c r="AC106" s="4">
        <v>5373</v>
      </c>
      <c r="AD106" s="4">
        <v>5515</v>
      </c>
      <c r="AE106" s="4">
        <v>5638</v>
      </c>
      <c r="AF106" s="4">
        <v>5624</v>
      </c>
      <c r="AG106" s="4">
        <v>5589</v>
      </c>
      <c r="AH106" s="4">
        <v>5580</v>
      </c>
      <c r="AI106" s="4">
        <v>5554</v>
      </c>
      <c r="AJ106" s="4">
        <v>5294</v>
      </c>
      <c r="AK106" s="4">
        <v>5315</v>
      </c>
    </row>
    <row r="107" spans="1:37" x14ac:dyDescent="0.2">
      <c r="A107" s="1" t="s">
        <v>105</v>
      </c>
      <c r="B107" s="4">
        <v>1875</v>
      </c>
      <c r="C107" s="4">
        <v>1912</v>
      </c>
      <c r="D107" s="4">
        <v>1948</v>
      </c>
      <c r="E107" s="4">
        <v>1960</v>
      </c>
      <c r="F107" s="4">
        <v>1923</v>
      </c>
      <c r="G107" s="4">
        <v>1917</v>
      </c>
      <c r="H107" s="4">
        <v>1880</v>
      </c>
      <c r="I107" s="4">
        <v>1902</v>
      </c>
      <c r="J107" s="4">
        <v>1939</v>
      </c>
      <c r="K107" s="4">
        <v>1909</v>
      </c>
      <c r="L107" s="4">
        <v>1900</v>
      </c>
      <c r="M107" s="4">
        <v>1894</v>
      </c>
      <c r="N107" s="4">
        <v>1810</v>
      </c>
      <c r="O107" s="4">
        <v>1845</v>
      </c>
      <c r="P107" s="4">
        <v>1840</v>
      </c>
      <c r="Q107" s="4">
        <v>1835</v>
      </c>
      <c r="R107" s="4">
        <v>1818</v>
      </c>
      <c r="S107" s="4">
        <v>1819</v>
      </c>
      <c r="T107" s="4">
        <v>1782</v>
      </c>
      <c r="U107" s="4">
        <v>1787</v>
      </c>
      <c r="V107" s="4">
        <v>1840</v>
      </c>
      <c r="W107" s="4">
        <v>1846</v>
      </c>
      <c r="X107" s="4">
        <v>1844</v>
      </c>
      <c r="Y107" s="4">
        <v>1825</v>
      </c>
      <c r="Z107" s="4">
        <v>1792</v>
      </c>
      <c r="AA107" s="4">
        <v>1769</v>
      </c>
      <c r="AB107" s="4">
        <v>1792</v>
      </c>
      <c r="AC107" s="4">
        <v>1789</v>
      </c>
      <c r="AD107" s="4">
        <v>1759</v>
      </c>
      <c r="AE107" s="4">
        <v>1748</v>
      </c>
      <c r="AF107" s="4">
        <v>1707</v>
      </c>
      <c r="AG107" s="4">
        <v>1729</v>
      </c>
      <c r="AH107" s="4">
        <v>1781</v>
      </c>
      <c r="AI107" s="4">
        <v>1767</v>
      </c>
      <c r="AJ107" s="4">
        <v>1732</v>
      </c>
      <c r="AK107" s="4">
        <v>1732</v>
      </c>
    </row>
    <row r="108" spans="1:37" x14ac:dyDescent="0.2">
      <c r="A108" s="1" t="s">
        <v>106</v>
      </c>
      <c r="B108" s="4">
        <v>6574</v>
      </c>
      <c r="C108" s="4">
        <v>6546</v>
      </c>
      <c r="D108" s="4">
        <v>6627</v>
      </c>
      <c r="E108" s="4">
        <v>6497</v>
      </c>
      <c r="F108" s="4">
        <v>6512</v>
      </c>
      <c r="G108" s="4">
        <v>6518</v>
      </c>
      <c r="H108" s="4">
        <v>6416</v>
      </c>
      <c r="I108" s="4">
        <v>6340</v>
      </c>
      <c r="J108" s="4">
        <v>6288</v>
      </c>
      <c r="K108" s="4">
        <v>6319</v>
      </c>
      <c r="L108" s="4">
        <v>6360</v>
      </c>
      <c r="M108" s="4">
        <v>6379</v>
      </c>
      <c r="N108" s="4">
        <v>6347</v>
      </c>
      <c r="O108" s="4">
        <v>6351</v>
      </c>
      <c r="P108" s="4">
        <v>6376</v>
      </c>
      <c r="Q108" s="4">
        <v>6380</v>
      </c>
      <c r="R108" s="4">
        <v>6433</v>
      </c>
      <c r="S108" s="4">
        <v>6433</v>
      </c>
      <c r="T108" s="4">
        <v>6411</v>
      </c>
      <c r="U108" s="4">
        <v>6226</v>
      </c>
      <c r="V108" s="4">
        <v>6233</v>
      </c>
      <c r="W108" s="4">
        <v>6311</v>
      </c>
      <c r="X108" s="4">
        <v>6347</v>
      </c>
      <c r="Y108" s="4">
        <v>6334</v>
      </c>
      <c r="Z108" s="4">
        <v>6348</v>
      </c>
      <c r="AA108" s="4">
        <v>6225</v>
      </c>
      <c r="AB108" s="4">
        <v>6254</v>
      </c>
      <c r="AC108" s="4">
        <v>6262</v>
      </c>
      <c r="AD108" s="4">
        <v>6300</v>
      </c>
      <c r="AE108" s="4">
        <v>6313</v>
      </c>
      <c r="AF108" s="4">
        <v>6363</v>
      </c>
      <c r="AG108" s="4">
        <v>6406</v>
      </c>
      <c r="AH108" s="4">
        <v>6429</v>
      </c>
      <c r="AI108" s="4">
        <v>6479</v>
      </c>
      <c r="AJ108" s="4">
        <v>6509</v>
      </c>
      <c r="AK108" s="4">
        <v>6537</v>
      </c>
    </row>
    <row r="109" spans="1:37" x14ac:dyDescent="0.2">
      <c r="A109" s="1" t="s">
        <v>107</v>
      </c>
      <c r="B109" s="4">
        <v>14916</v>
      </c>
      <c r="C109" s="4">
        <v>15061</v>
      </c>
      <c r="D109" s="4">
        <v>15161</v>
      </c>
      <c r="E109" s="4">
        <v>15335</v>
      </c>
      <c r="F109" s="4">
        <v>15451</v>
      </c>
      <c r="G109" s="4">
        <v>15585</v>
      </c>
      <c r="H109" s="4">
        <v>15347</v>
      </c>
      <c r="I109" s="4">
        <v>15307</v>
      </c>
      <c r="J109" s="4">
        <v>15239</v>
      </c>
      <c r="K109" s="4">
        <v>15165</v>
      </c>
      <c r="L109" s="4">
        <v>15123</v>
      </c>
      <c r="M109" s="4">
        <v>15042</v>
      </c>
      <c r="N109" s="4">
        <v>15023</v>
      </c>
      <c r="O109" s="4">
        <v>15192</v>
      </c>
      <c r="P109" s="4">
        <v>15264</v>
      </c>
      <c r="Q109" s="4">
        <v>15274</v>
      </c>
      <c r="R109" s="4">
        <v>15565</v>
      </c>
      <c r="S109" s="4">
        <v>15604</v>
      </c>
      <c r="T109" s="4">
        <v>15562</v>
      </c>
      <c r="U109" s="4">
        <v>15272</v>
      </c>
      <c r="V109" s="4">
        <v>15264</v>
      </c>
      <c r="W109" s="4">
        <v>15385</v>
      </c>
      <c r="X109" s="4">
        <v>15293</v>
      </c>
      <c r="Y109" s="4">
        <v>15162</v>
      </c>
      <c r="Z109" s="4">
        <v>14937</v>
      </c>
      <c r="AA109" s="4">
        <v>15150</v>
      </c>
      <c r="AB109" s="4">
        <v>15253</v>
      </c>
      <c r="AC109" s="4">
        <v>15384</v>
      </c>
      <c r="AD109" s="4">
        <v>15801</v>
      </c>
      <c r="AE109" s="4">
        <v>15819</v>
      </c>
      <c r="AF109" s="4">
        <v>15835</v>
      </c>
      <c r="AG109" s="4">
        <v>15380</v>
      </c>
      <c r="AH109" s="4">
        <v>15566</v>
      </c>
      <c r="AI109" s="4">
        <v>15561</v>
      </c>
      <c r="AJ109" s="4">
        <v>15580</v>
      </c>
      <c r="AK109" s="4">
        <v>15644</v>
      </c>
    </row>
    <row r="110" spans="1:37" x14ac:dyDescent="0.2">
      <c r="A110" s="1" t="s">
        <v>108</v>
      </c>
      <c r="B110" s="4">
        <v>11852</v>
      </c>
      <c r="C110" s="4">
        <v>11878</v>
      </c>
      <c r="D110" s="4">
        <v>11877</v>
      </c>
      <c r="E110" s="4">
        <v>12127</v>
      </c>
      <c r="F110" s="4">
        <v>12158</v>
      </c>
      <c r="G110" s="4">
        <v>12227</v>
      </c>
      <c r="H110" s="4">
        <v>12115</v>
      </c>
      <c r="I110" s="4">
        <v>12205</v>
      </c>
      <c r="J110" s="4">
        <v>11956</v>
      </c>
      <c r="K110" s="4">
        <v>11882</v>
      </c>
      <c r="L110" s="4">
        <v>11800</v>
      </c>
      <c r="M110" s="4">
        <v>11846</v>
      </c>
      <c r="N110" s="4">
        <v>11646</v>
      </c>
      <c r="O110" s="4">
        <v>11585</v>
      </c>
      <c r="P110" s="4">
        <v>11506</v>
      </c>
      <c r="Q110" s="4">
        <v>11619</v>
      </c>
      <c r="R110" s="4">
        <v>11799</v>
      </c>
      <c r="S110" s="4">
        <v>11831</v>
      </c>
      <c r="T110" s="4">
        <v>11803</v>
      </c>
      <c r="U110" s="4">
        <v>11555</v>
      </c>
      <c r="V110" s="4">
        <v>11522</v>
      </c>
      <c r="W110" s="4">
        <v>11598</v>
      </c>
      <c r="X110" s="4">
        <v>11508</v>
      </c>
      <c r="Y110" s="4">
        <v>11556</v>
      </c>
      <c r="Z110" s="4">
        <v>11606</v>
      </c>
      <c r="AA110" s="4">
        <v>11367</v>
      </c>
      <c r="AB110" s="4">
        <v>11253</v>
      </c>
      <c r="AC110" s="4">
        <v>11482</v>
      </c>
      <c r="AD110" s="4">
        <v>11407</v>
      </c>
      <c r="AE110" s="4">
        <v>11503</v>
      </c>
      <c r="AF110" s="4">
        <v>11584</v>
      </c>
      <c r="AG110" s="4">
        <v>11322</v>
      </c>
      <c r="AH110" s="4">
        <v>11367</v>
      </c>
      <c r="AI110" s="4">
        <v>11427</v>
      </c>
      <c r="AJ110" s="4">
        <v>11244</v>
      </c>
      <c r="AK110" s="4">
        <v>11255</v>
      </c>
    </row>
    <row r="111" spans="1:37" x14ac:dyDescent="0.2">
      <c r="A111" s="1" t="s">
        <v>109</v>
      </c>
      <c r="B111" s="4">
        <v>8855</v>
      </c>
      <c r="C111" s="4">
        <v>8733</v>
      </c>
      <c r="D111" s="4">
        <v>8877</v>
      </c>
      <c r="E111" s="4">
        <v>8883</v>
      </c>
      <c r="F111" s="4">
        <v>8905</v>
      </c>
      <c r="G111" s="4">
        <v>8914</v>
      </c>
      <c r="H111" s="4">
        <v>8817</v>
      </c>
      <c r="I111" s="4">
        <v>8932</v>
      </c>
      <c r="J111" s="4">
        <v>8795</v>
      </c>
      <c r="K111" s="4">
        <v>8881</v>
      </c>
      <c r="L111" s="4">
        <v>8826</v>
      </c>
      <c r="M111" s="4">
        <v>8851</v>
      </c>
      <c r="N111" s="4">
        <v>8798</v>
      </c>
      <c r="O111" s="4">
        <v>8721</v>
      </c>
      <c r="P111" s="4">
        <v>8655</v>
      </c>
      <c r="Q111" s="4">
        <v>8655</v>
      </c>
      <c r="R111" s="4">
        <v>8828</v>
      </c>
      <c r="S111" s="4">
        <v>8814</v>
      </c>
      <c r="T111" s="4">
        <v>8745</v>
      </c>
      <c r="U111" s="4">
        <v>8766</v>
      </c>
      <c r="V111" s="4">
        <v>8638</v>
      </c>
      <c r="W111" s="4">
        <v>8679</v>
      </c>
      <c r="X111" s="4">
        <v>8625</v>
      </c>
      <c r="Y111" s="4">
        <v>8554</v>
      </c>
      <c r="Z111" s="4">
        <v>8713</v>
      </c>
      <c r="AA111" s="4">
        <v>8419</v>
      </c>
      <c r="AB111" s="4">
        <v>8399</v>
      </c>
      <c r="AC111" s="4">
        <v>8456</v>
      </c>
      <c r="AD111" s="4">
        <v>8678</v>
      </c>
      <c r="AE111" s="4">
        <v>8723</v>
      </c>
      <c r="AF111" s="4">
        <v>8855</v>
      </c>
      <c r="AG111" s="4">
        <v>8396</v>
      </c>
      <c r="AH111" s="4">
        <v>8435</v>
      </c>
      <c r="AI111" s="4">
        <v>8433</v>
      </c>
      <c r="AJ111" s="4">
        <v>8302</v>
      </c>
      <c r="AK111" s="4">
        <v>8302</v>
      </c>
    </row>
    <row r="112" spans="1:37" x14ac:dyDescent="0.2">
      <c r="A112" s="1" t="s">
        <v>110</v>
      </c>
      <c r="B112" s="4">
        <v>13912</v>
      </c>
      <c r="C112" s="4">
        <v>13745</v>
      </c>
      <c r="D112" s="4">
        <v>13716</v>
      </c>
      <c r="E112" s="4">
        <v>13833</v>
      </c>
      <c r="F112" s="4">
        <v>14007</v>
      </c>
      <c r="G112" s="4">
        <v>14133</v>
      </c>
      <c r="H112" s="4">
        <v>14267</v>
      </c>
      <c r="I112" s="4">
        <v>14182</v>
      </c>
      <c r="J112" s="4">
        <v>14019</v>
      </c>
      <c r="K112" s="4">
        <v>14089</v>
      </c>
      <c r="L112" s="4">
        <v>13955</v>
      </c>
      <c r="M112" s="4">
        <v>13946</v>
      </c>
      <c r="N112" s="4">
        <v>13964</v>
      </c>
      <c r="O112" s="4">
        <v>13970</v>
      </c>
      <c r="P112" s="4">
        <v>14043</v>
      </c>
      <c r="Q112" s="4">
        <v>14034</v>
      </c>
      <c r="R112" s="4">
        <v>14178</v>
      </c>
      <c r="S112" s="4">
        <v>14255</v>
      </c>
      <c r="T112" s="4">
        <v>14321</v>
      </c>
      <c r="U112" s="4">
        <v>14104</v>
      </c>
      <c r="V112" s="4">
        <v>13877</v>
      </c>
      <c r="W112" s="4">
        <v>13963</v>
      </c>
      <c r="X112" s="4">
        <v>13846</v>
      </c>
      <c r="Y112" s="4">
        <v>13724</v>
      </c>
      <c r="Z112" s="4">
        <v>14265</v>
      </c>
      <c r="AA112" s="4">
        <v>14152</v>
      </c>
      <c r="AB112" s="4">
        <v>14099</v>
      </c>
      <c r="AC112" s="4">
        <v>14049</v>
      </c>
      <c r="AD112" s="4">
        <v>14185</v>
      </c>
      <c r="AE112" s="4">
        <v>14089</v>
      </c>
      <c r="AF112" s="4">
        <v>14187</v>
      </c>
      <c r="AG112" s="4">
        <v>13858</v>
      </c>
      <c r="AH112" s="4">
        <v>13860</v>
      </c>
      <c r="AI112" s="4">
        <v>13867</v>
      </c>
      <c r="AJ112" s="4">
        <v>13897</v>
      </c>
      <c r="AK112" s="4">
        <v>13820</v>
      </c>
    </row>
    <row r="113" spans="1:37" x14ac:dyDescent="0.2">
      <c r="A113" s="1" t="s">
        <v>111</v>
      </c>
      <c r="B113" s="4">
        <v>32294</v>
      </c>
      <c r="C113" s="4">
        <v>32298</v>
      </c>
      <c r="D113" s="4">
        <v>32556</v>
      </c>
      <c r="E113" s="4">
        <v>32314</v>
      </c>
      <c r="F113" s="4">
        <v>32322</v>
      </c>
      <c r="G113" s="4">
        <v>32317</v>
      </c>
      <c r="H113" s="4">
        <v>31774</v>
      </c>
      <c r="I113" s="4">
        <v>32031</v>
      </c>
      <c r="J113" s="4">
        <v>32658</v>
      </c>
      <c r="K113" s="4">
        <v>32434</v>
      </c>
      <c r="L113" s="4">
        <v>32416</v>
      </c>
      <c r="M113" s="4">
        <v>32436</v>
      </c>
      <c r="N113" s="4">
        <v>32347</v>
      </c>
      <c r="O113" s="4">
        <v>32166</v>
      </c>
      <c r="P113" s="4">
        <v>32107</v>
      </c>
      <c r="Q113" s="4">
        <v>31716</v>
      </c>
      <c r="R113" s="4">
        <v>31897</v>
      </c>
      <c r="S113" s="4">
        <v>31888</v>
      </c>
      <c r="T113" s="4">
        <v>31328</v>
      </c>
      <c r="U113" s="4">
        <v>31247</v>
      </c>
      <c r="V113" s="4">
        <v>32230</v>
      </c>
      <c r="W113" s="4">
        <v>32352</v>
      </c>
      <c r="X113" s="4">
        <v>32076</v>
      </c>
      <c r="Y113" s="4">
        <v>32220</v>
      </c>
      <c r="Z113" s="4">
        <v>32409</v>
      </c>
      <c r="AA113" s="4">
        <v>31931</v>
      </c>
      <c r="AB113" s="4">
        <v>31903</v>
      </c>
      <c r="AC113" s="4">
        <v>31668</v>
      </c>
      <c r="AD113" s="4">
        <v>32077</v>
      </c>
      <c r="AE113" s="4">
        <v>31956</v>
      </c>
      <c r="AF113" s="4">
        <v>31485</v>
      </c>
      <c r="AG113" s="4">
        <v>31282</v>
      </c>
      <c r="AH113" s="4">
        <v>32256</v>
      </c>
      <c r="AI113" s="4">
        <v>32181</v>
      </c>
      <c r="AJ113" s="4">
        <v>32065</v>
      </c>
      <c r="AK113" s="4">
        <v>32016</v>
      </c>
    </row>
    <row r="114" spans="1:37" x14ac:dyDescent="0.2">
      <c r="A114" s="1" t="s">
        <v>112</v>
      </c>
      <c r="B114" s="4">
        <v>6254</v>
      </c>
      <c r="C114" s="4">
        <v>6266</v>
      </c>
      <c r="D114" s="4">
        <v>6337</v>
      </c>
      <c r="E114" s="4">
        <v>6345</v>
      </c>
      <c r="F114" s="4">
        <v>6435</v>
      </c>
      <c r="G114" s="4">
        <v>6470</v>
      </c>
      <c r="H114" s="4">
        <v>6525</v>
      </c>
      <c r="I114" s="4">
        <v>6488</v>
      </c>
      <c r="J114" s="4">
        <v>6403</v>
      </c>
      <c r="K114" s="4">
        <v>6407</v>
      </c>
      <c r="L114" s="4">
        <v>6332</v>
      </c>
      <c r="M114" s="4">
        <v>6343</v>
      </c>
      <c r="N114" s="4">
        <v>6276</v>
      </c>
      <c r="O114" s="4">
        <v>6324</v>
      </c>
      <c r="P114" s="4">
        <v>6364</v>
      </c>
      <c r="Q114" s="4">
        <v>6381</v>
      </c>
      <c r="R114" s="4">
        <v>6437</v>
      </c>
      <c r="S114" s="4">
        <v>6480</v>
      </c>
      <c r="T114" s="4">
        <v>6522</v>
      </c>
      <c r="U114" s="4">
        <v>6462</v>
      </c>
      <c r="V114" s="4">
        <v>6387</v>
      </c>
      <c r="W114" s="4">
        <v>6417</v>
      </c>
      <c r="X114" s="4">
        <v>6370</v>
      </c>
      <c r="Y114" s="4">
        <v>6385</v>
      </c>
      <c r="Z114" s="4">
        <v>6360</v>
      </c>
      <c r="AA114" s="4">
        <v>6370</v>
      </c>
      <c r="AB114" s="4">
        <v>6421</v>
      </c>
      <c r="AC114" s="4">
        <v>6444</v>
      </c>
      <c r="AD114" s="4">
        <v>6504</v>
      </c>
      <c r="AE114" s="4">
        <v>6551</v>
      </c>
      <c r="AF114" s="4">
        <v>6657</v>
      </c>
      <c r="AG114" s="4">
        <v>6555</v>
      </c>
      <c r="AH114" s="4">
        <v>6501</v>
      </c>
      <c r="AI114" s="4">
        <v>6419</v>
      </c>
      <c r="AJ114" s="4">
        <v>6398</v>
      </c>
      <c r="AK114" s="4">
        <v>6422</v>
      </c>
    </row>
    <row r="115" spans="1:37" x14ac:dyDescent="0.2">
      <c r="A115" s="1" t="s">
        <v>113</v>
      </c>
      <c r="B115" s="4">
        <v>42989</v>
      </c>
      <c r="C115" s="4">
        <v>42870</v>
      </c>
      <c r="D115" s="4">
        <v>43185</v>
      </c>
      <c r="E115" s="4">
        <v>43481</v>
      </c>
      <c r="F115" s="4">
        <v>43952</v>
      </c>
      <c r="G115" s="4">
        <v>44480</v>
      </c>
      <c r="H115" s="4">
        <v>44849</v>
      </c>
      <c r="I115" s="4">
        <v>44807</v>
      </c>
      <c r="J115" s="4">
        <v>44305</v>
      </c>
      <c r="K115" s="4">
        <v>44115</v>
      </c>
      <c r="L115" s="4">
        <v>43695</v>
      </c>
      <c r="M115" s="4">
        <v>43725</v>
      </c>
      <c r="N115" s="4">
        <v>43503</v>
      </c>
      <c r="O115" s="4">
        <v>43452</v>
      </c>
      <c r="P115" s="4">
        <v>43559</v>
      </c>
      <c r="Q115" s="4">
        <v>43649</v>
      </c>
      <c r="R115" s="4">
        <v>43993</v>
      </c>
      <c r="S115" s="4">
        <v>44449</v>
      </c>
      <c r="T115" s="4">
        <v>44889</v>
      </c>
      <c r="U115" s="4">
        <v>44278</v>
      </c>
      <c r="V115" s="4">
        <v>43656</v>
      </c>
      <c r="W115" s="4">
        <v>43650</v>
      </c>
      <c r="X115" s="4">
        <v>43250</v>
      </c>
      <c r="Y115" s="4">
        <v>43490</v>
      </c>
      <c r="Z115" s="4">
        <v>43566</v>
      </c>
      <c r="AA115" s="4">
        <v>43341</v>
      </c>
      <c r="AB115" s="4">
        <v>43699</v>
      </c>
      <c r="AC115" s="4">
        <v>43816</v>
      </c>
      <c r="AD115" s="4">
        <v>44317</v>
      </c>
      <c r="AE115" s="4">
        <v>44719</v>
      </c>
      <c r="AF115" s="4">
        <v>45444</v>
      </c>
      <c r="AG115" s="4">
        <v>44880</v>
      </c>
      <c r="AH115" s="4">
        <v>44523</v>
      </c>
      <c r="AI115" s="4">
        <v>43948</v>
      </c>
      <c r="AJ115" s="4">
        <v>43588</v>
      </c>
      <c r="AK115" s="4">
        <v>43780</v>
      </c>
    </row>
    <row r="116" spans="1:37" x14ac:dyDescent="0.2">
      <c r="A116" s="1" t="s">
        <v>114</v>
      </c>
      <c r="B116" s="4">
        <v>13918</v>
      </c>
      <c r="C116" s="4">
        <v>13934</v>
      </c>
      <c r="D116" s="4">
        <v>14057</v>
      </c>
      <c r="E116" s="4">
        <v>14068</v>
      </c>
      <c r="F116" s="4">
        <v>14138</v>
      </c>
      <c r="G116" s="4">
        <v>14193</v>
      </c>
      <c r="H116" s="4">
        <v>14303</v>
      </c>
      <c r="I116" s="4">
        <v>14196</v>
      </c>
      <c r="J116" s="4">
        <v>14166</v>
      </c>
      <c r="K116" s="4">
        <v>14302</v>
      </c>
      <c r="L116" s="4">
        <v>14283</v>
      </c>
      <c r="M116" s="4">
        <v>14248</v>
      </c>
      <c r="N116" s="4">
        <v>14166</v>
      </c>
      <c r="O116" s="4">
        <v>14239</v>
      </c>
      <c r="P116" s="4">
        <v>14278</v>
      </c>
      <c r="Q116" s="4">
        <v>14261</v>
      </c>
      <c r="R116" s="4">
        <v>14386</v>
      </c>
      <c r="S116" s="4">
        <v>14452</v>
      </c>
      <c r="T116" s="4">
        <v>14473</v>
      </c>
      <c r="U116" s="4">
        <v>14325</v>
      </c>
      <c r="V116" s="4">
        <v>14330</v>
      </c>
      <c r="W116" s="4">
        <v>14366</v>
      </c>
      <c r="X116" s="4">
        <v>14216</v>
      </c>
      <c r="Y116" s="4">
        <v>14156</v>
      </c>
      <c r="Z116" s="4">
        <v>14292</v>
      </c>
      <c r="AA116" s="4">
        <v>14276</v>
      </c>
      <c r="AB116" s="4">
        <v>14259</v>
      </c>
      <c r="AC116" s="4">
        <v>14318</v>
      </c>
      <c r="AD116" s="4">
        <v>14447</v>
      </c>
      <c r="AE116" s="4">
        <v>14459</v>
      </c>
      <c r="AF116" s="4">
        <v>14562</v>
      </c>
      <c r="AG116" s="4">
        <v>14277</v>
      </c>
      <c r="AH116" s="4">
        <v>14376</v>
      </c>
      <c r="AI116" s="4">
        <v>14341</v>
      </c>
      <c r="AJ116" s="4">
        <v>14307</v>
      </c>
      <c r="AK116" s="4">
        <v>14309</v>
      </c>
    </row>
    <row r="117" spans="1:37" x14ac:dyDescent="0.2">
      <c r="A117" s="1" t="s">
        <v>115</v>
      </c>
      <c r="B117" s="4">
        <v>9648</v>
      </c>
      <c r="C117" s="4">
        <v>9985</v>
      </c>
      <c r="D117" s="4">
        <v>10134</v>
      </c>
      <c r="E117" s="4">
        <v>10045</v>
      </c>
      <c r="F117" s="4">
        <v>9948</v>
      </c>
      <c r="G117" s="4">
        <v>9802</v>
      </c>
      <c r="H117" s="4">
        <v>9736</v>
      </c>
      <c r="I117" s="4">
        <v>9849</v>
      </c>
      <c r="J117" s="4">
        <v>10076</v>
      </c>
      <c r="K117" s="4">
        <v>10107</v>
      </c>
      <c r="L117" s="4">
        <v>10026</v>
      </c>
      <c r="M117" s="4">
        <v>9988</v>
      </c>
      <c r="N117" s="4">
        <v>9602</v>
      </c>
      <c r="O117" s="4">
        <v>10038</v>
      </c>
      <c r="P117" s="4">
        <v>10046</v>
      </c>
      <c r="Q117" s="4">
        <v>10059</v>
      </c>
      <c r="R117" s="4">
        <v>9887</v>
      </c>
      <c r="S117" s="4">
        <v>9685</v>
      </c>
      <c r="T117" s="4">
        <v>9798</v>
      </c>
      <c r="U117" s="4">
        <v>9710</v>
      </c>
      <c r="V117" s="4">
        <v>9954</v>
      </c>
      <c r="W117" s="4">
        <v>9965</v>
      </c>
      <c r="X117" s="4">
        <v>9912</v>
      </c>
      <c r="Y117" s="4">
        <v>9854</v>
      </c>
      <c r="Z117" s="4">
        <v>9602</v>
      </c>
      <c r="AA117" s="4">
        <v>9837</v>
      </c>
      <c r="AB117" s="4">
        <v>9885</v>
      </c>
      <c r="AC117" s="4">
        <v>9859</v>
      </c>
      <c r="AD117" s="4">
        <v>9660</v>
      </c>
      <c r="AE117" s="4">
        <v>9551</v>
      </c>
      <c r="AF117" s="4">
        <v>9751</v>
      </c>
      <c r="AG117" s="4">
        <v>9565</v>
      </c>
      <c r="AH117" s="4">
        <v>9870</v>
      </c>
      <c r="AI117" s="4">
        <v>9815</v>
      </c>
      <c r="AJ117" s="4">
        <v>9666</v>
      </c>
      <c r="AK117" s="4">
        <v>9689</v>
      </c>
    </row>
    <row r="118" spans="1:37" x14ac:dyDescent="0.2">
      <c r="A118" s="1" t="s">
        <v>116</v>
      </c>
      <c r="B118" s="4">
        <v>14497</v>
      </c>
      <c r="C118" s="4">
        <v>14507</v>
      </c>
      <c r="D118" s="4">
        <v>14588</v>
      </c>
      <c r="E118" s="4">
        <v>14607</v>
      </c>
      <c r="F118" s="4">
        <v>14723</v>
      </c>
      <c r="G118" s="4">
        <v>14737</v>
      </c>
      <c r="H118" s="4">
        <v>14927</v>
      </c>
      <c r="I118" s="4">
        <v>14817</v>
      </c>
      <c r="J118" s="4">
        <v>14800</v>
      </c>
      <c r="K118" s="4">
        <v>14905</v>
      </c>
      <c r="L118" s="4">
        <v>14862</v>
      </c>
      <c r="M118" s="4">
        <v>14802</v>
      </c>
      <c r="N118" s="4">
        <v>14694</v>
      </c>
      <c r="O118" s="4">
        <v>14798</v>
      </c>
      <c r="P118" s="4">
        <v>14790</v>
      </c>
      <c r="Q118" s="4">
        <v>14843</v>
      </c>
      <c r="R118" s="4">
        <v>14909</v>
      </c>
      <c r="S118" s="4">
        <v>15060</v>
      </c>
      <c r="T118" s="4">
        <v>15059</v>
      </c>
      <c r="U118" s="4">
        <v>14971</v>
      </c>
      <c r="V118" s="4">
        <v>15022</v>
      </c>
      <c r="W118" s="4">
        <v>15062</v>
      </c>
      <c r="X118" s="4">
        <v>14882</v>
      </c>
      <c r="Y118" s="4">
        <v>14808</v>
      </c>
      <c r="Z118" s="4">
        <v>14984</v>
      </c>
      <c r="AA118" s="4">
        <v>14918</v>
      </c>
      <c r="AB118" s="4">
        <v>14915</v>
      </c>
      <c r="AC118" s="4">
        <v>14963</v>
      </c>
      <c r="AD118" s="4">
        <v>15037</v>
      </c>
      <c r="AE118" s="4">
        <v>15041</v>
      </c>
      <c r="AF118" s="4">
        <v>15140</v>
      </c>
      <c r="AG118" s="4">
        <v>14834</v>
      </c>
      <c r="AH118" s="4">
        <v>14935</v>
      </c>
      <c r="AI118" s="4">
        <v>14878</v>
      </c>
      <c r="AJ118" s="4">
        <v>14876</v>
      </c>
      <c r="AK118" s="4">
        <v>14833</v>
      </c>
    </row>
    <row r="119" spans="1:37" x14ac:dyDescent="0.2">
      <c r="A119" s="1" t="s">
        <v>117</v>
      </c>
      <c r="B119" s="4">
        <v>226147</v>
      </c>
      <c r="C119" s="4">
        <v>226033</v>
      </c>
      <c r="D119" s="4">
        <v>227282</v>
      </c>
      <c r="E119" s="4">
        <v>226864</v>
      </c>
      <c r="F119" s="4">
        <v>228184</v>
      </c>
      <c r="G119" s="4">
        <v>229557</v>
      </c>
      <c r="H119" s="4">
        <v>231683</v>
      </c>
      <c r="I119" s="4">
        <v>229154</v>
      </c>
      <c r="J119" s="4">
        <v>228967</v>
      </c>
      <c r="K119" s="4">
        <v>229403</v>
      </c>
      <c r="L119" s="4">
        <v>228722</v>
      </c>
      <c r="M119" s="4">
        <v>228883</v>
      </c>
      <c r="N119" s="4">
        <v>228872</v>
      </c>
      <c r="O119" s="4">
        <v>229381</v>
      </c>
      <c r="P119" s="4">
        <v>229925</v>
      </c>
      <c r="Q119" s="4">
        <v>228854</v>
      </c>
      <c r="R119" s="4">
        <v>230457</v>
      </c>
      <c r="S119" s="4">
        <v>232630</v>
      </c>
      <c r="T119" s="4">
        <v>233006</v>
      </c>
      <c r="U119" s="4">
        <v>229902</v>
      </c>
      <c r="V119" s="4">
        <v>229901</v>
      </c>
      <c r="W119" s="4">
        <v>231219</v>
      </c>
      <c r="X119" s="4">
        <v>229604</v>
      </c>
      <c r="Y119" s="4">
        <v>229495</v>
      </c>
      <c r="Z119" s="4">
        <v>231128</v>
      </c>
      <c r="AA119" s="4">
        <v>229306</v>
      </c>
      <c r="AB119" s="4">
        <v>231427</v>
      </c>
      <c r="AC119" s="4">
        <v>231062</v>
      </c>
      <c r="AD119" s="4">
        <v>232629</v>
      </c>
      <c r="AE119" s="4">
        <v>234045</v>
      </c>
      <c r="AF119" s="4">
        <v>235844</v>
      </c>
      <c r="AG119" s="4">
        <v>230539</v>
      </c>
      <c r="AH119" s="4">
        <v>230831</v>
      </c>
      <c r="AI119" s="4">
        <v>230910</v>
      </c>
      <c r="AJ119" s="4">
        <v>230428</v>
      </c>
      <c r="AK119" s="4">
        <v>230770</v>
      </c>
    </row>
    <row r="120" spans="1:37" x14ac:dyDescent="0.2">
      <c r="A120" s="1" t="s">
        <v>118</v>
      </c>
      <c r="B120" s="4">
        <v>16578</v>
      </c>
      <c r="C120" s="4">
        <v>17404</v>
      </c>
      <c r="D120" s="4">
        <v>17411</v>
      </c>
      <c r="E120" s="4">
        <v>17633</v>
      </c>
      <c r="F120" s="4">
        <v>17147</v>
      </c>
      <c r="G120" s="4">
        <v>16816</v>
      </c>
      <c r="H120" s="4">
        <v>16812</v>
      </c>
      <c r="I120" s="4">
        <v>17261</v>
      </c>
      <c r="J120" s="4">
        <v>17613</v>
      </c>
      <c r="K120" s="4">
        <v>17542</v>
      </c>
      <c r="L120" s="4">
        <v>17310</v>
      </c>
      <c r="M120" s="4">
        <v>17449</v>
      </c>
      <c r="N120" s="4">
        <v>16795</v>
      </c>
      <c r="O120" s="4">
        <v>17698</v>
      </c>
      <c r="P120" s="4">
        <v>17597</v>
      </c>
      <c r="Q120" s="4">
        <v>17777</v>
      </c>
      <c r="R120" s="4">
        <v>17549</v>
      </c>
      <c r="S120" s="4">
        <v>17015</v>
      </c>
      <c r="T120" s="4">
        <v>17108</v>
      </c>
      <c r="U120" s="4">
        <v>17184</v>
      </c>
      <c r="V120" s="4">
        <v>17881</v>
      </c>
      <c r="W120" s="4">
        <v>18140</v>
      </c>
      <c r="X120" s="4">
        <v>17942</v>
      </c>
      <c r="Y120" s="4">
        <v>17855</v>
      </c>
      <c r="Z120" s="4">
        <v>18288</v>
      </c>
      <c r="AA120" s="4">
        <v>18786</v>
      </c>
      <c r="AB120" s="4">
        <v>17992</v>
      </c>
      <c r="AC120" s="4">
        <v>18036</v>
      </c>
      <c r="AD120" s="4">
        <v>17888</v>
      </c>
      <c r="AE120" s="4">
        <v>17358</v>
      </c>
      <c r="AF120" s="4">
        <v>17600</v>
      </c>
      <c r="AG120" s="4">
        <v>17320</v>
      </c>
      <c r="AH120" s="4">
        <v>17997</v>
      </c>
      <c r="AI120" s="4">
        <v>18203</v>
      </c>
      <c r="AJ120" s="4">
        <v>18197</v>
      </c>
      <c r="AK120" s="4">
        <v>18092</v>
      </c>
    </row>
    <row r="121" spans="1:37" x14ac:dyDescent="0.2">
      <c r="A121" s="1" t="s">
        <v>119</v>
      </c>
      <c r="B121" s="4">
        <v>7714</v>
      </c>
      <c r="C121" s="4">
        <v>7989</v>
      </c>
      <c r="D121" s="4">
        <v>8045</v>
      </c>
      <c r="E121" s="4">
        <v>8135</v>
      </c>
      <c r="F121" s="4">
        <v>8019</v>
      </c>
      <c r="G121" s="4">
        <v>7885</v>
      </c>
      <c r="H121" s="4">
        <v>7906</v>
      </c>
      <c r="I121" s="4">
        <v>8010</v>
      </c>
      <c r="J121" s="4">
        <v>8226</v>
      </c>
      <c r="K121" s="4">
        <v>8176</v>
      </c>
      <c r="L121" s="4">
        <v>8035</v>
      </c>
      <c r="M121" s="4">
        <v>8074</v>
      </c>
      <c r="N121" s="4">
        <v>7769</v>
      </c>
      <c r="O121" s="4">
        <v>8175</v>
      </c>
      <c r="P121" s="4">
        <v>8135</v>
      </c>
      <c r="Q121" s="4">
        <v>8210</v>
      </c>
      <c r="R121" s="4">
        <v>8205</v>
      </c>
      <c r="S121" s="4">
        <v>7971</v>
      </c>
      <c r="T121" s="4">
        <v>8009</v>
      </c>
      <c r="U121" s="4">
        <v>8031</v>
      </c>
      <c r="V121" s="4">
        <v>8287</v>
      </c>
      <c r="W121" s="4">
        <v>8439</v>
      </c>
      <c r="X121" s="4">
        <v>8330</v>
      </c>
      <c r="Y121" s="4">
        <v>8261</v>
      </c>
      <c r="Z121" s="4">
        <v>7963</v>
      </c>
      <c r="AA121" s="4">
        <v>8321</v>
      </c>
      <c r="AB121" s="4">
        <v>8300</v>
      </c>
      <c r="AC121" s="4">
        <v>8308</v>
      </c>
      <c r="AD121" s="4">
        <v>8334</v>
      </c>
      <c r="AE121" s="4">
        <v>8140</v>
      </c>
      <c r="AF121" s="4">
        <v>8183</v>
      </c>
      <c r="AG121" s="4">
        <v>8047</v>
      </c>
      <c r="AH121" s="4">
        <v>8314</v>
      </c>
      <c r="AI121" s="4">
        <v>8484</v>
      </c>
      <c r="AJ121" s="4">
        <v>8443</v>
      </c>
      <c r="AK121" s="4">
        <v>8372</v>
      </c>
    </row>
    <row r="122" spans="1:37" x14ac:dyDescent="0.2">
      <c r="A122" s="1" t="s">
        <v>120</v>
      </c>
      <c r="B122" s="4">
        <v>4012</v>
      </c>
      <c r="C122" s="4">
        <v>4036</v>
      </c>
      <c r="D122" s="4">
        <v>4145</v>
      </c>
      <c r="E122" s="4">
        <v>4169</v>
      </c>
      <c r="F122" s="4">
        <v>4274</v>
      </c>
      <c r="G122" s="4">
        <v>4317</v>
      </c>
      <c r="H122" s="4">
        <v>4233</v>
      </c>
      <c r="I122" s="4">
        <v>4265</v>
      </c>
      <c r="J122" s="4">
        <v>4170</v>
      </c>
      <c r="K122" s="4">
        <v>4275</v>
      </c>
      <c r="L122" s="4">
        <v>4279</v>
      </c>
      <c r="M122" s="4">
        <v>4231</v>
      </c>
      <c r="N122" s="4">
        <v>4216</v>
      </c>
      <c r="O122" s="4">
        <v>4230</v>
      </c>
      <c r="P122" s="4">
        <v>4226</v>
      </c>
      <c r="Q122" s="4">
        <v>4247</v>
      </c>
      <c r="R122" s="4">
        <v>4329</v>
      </c>
      <c r="S122" s="4">
        <v>4405</v>
      </c>
      <c r="T122" s="4">
        <v>4327</v>
      </c>
      <c r="U122" s="4">
        <v>4219</v>
      </c>
      <c r="V122" s="4">
        <v>4225</v>
      </c>
      <c r="W122" s="4">
        <v>4277</v>
      </c>
      <c r="X122" s="4">
        <v>4275</v>
      </c>
      <c r="Y122" s="4">
        <v>4214</v>
      </c>
      <c r="Z122" s="4">
        <v>4201</v>
      </c>
      <c r="AA122" s="4">
        <v>4147</v>
      </c>
      <c r="AB122" s="4">
        <v>4149</v>
      </c>
      <c r="AC122" s="4">
        <v>4207</v>
      </c>
      <c r="AD122" s="4">
        <v>4316</v>
      </c>
      <c r="AE122" s="4">
        <v>4385</v>
      </c>
      <c r="AF122" s="4">
        <v>4443</v>
      </c>
      <c r="AG122" s="4">
        <v>4254</v>
      </c>
      <c r="AH122" s="4">
        <v>4252</v>
      </c>
      <c r="AI122" s="4">
        <v>4262</v>
      </c>
      <c r="AJ122" s="4">
        <v>4199</v>
      </c>
      <c r="AK122" s="4">
        <v>4209</v>
      </c>
    </row>
    <row r="123" spans="1:37" x14ac:dyDescent="0.2">
      <c r="A123" s="1" t="s">
        <v>121</v>
      </c>
      <c r="B123" s="4">
        <v>100065</v>
      </c>
      <c r="C123" s="4">
        <v>99713</v>
      </c>
      <c r="D123" s="4">
        <v>100285</v>
      </c>
      <c r="E123" s="4">
        <v>100241</v>
      </c>
      <c r="F123" s="4">
        <v>101253</v>
      </c>
      <c r="G123" s="4">
        <v>101710</v>
      </c>
      <c r="H123" s="4">
        <v>102508</v>
      </c>
      <c r="I123" s="4">
        <v>102000</v>
      </c>
      <c r="J123" s="4">
        <v>101303</v>
      </c>
      <c r="K123" s="4">
        <v>102137</v>
      </c>
      <c r="L123" s="4">
        <v>101698</v>
      </c>
      <c r="M123" s="4">
        <v>101319</v>
      </c>
      <c r="N123" s="4">
        <v>100660</v>
      </c>
      <c r="O123" s="4">
        <v>100569</v>
      </c>
      <c r="P123" s="4">
        <v>100916</v>
      </c>
      <c r="Q123" s="4">
        <v>101282</v>
      </c>
      <c r="R123" s="4">
        <v>102167</v>
      </c>
      <c r="S123" s="4">
        <v>103301</v>
      </c>
      <c r="T123" s="4">
        <v>103877</v>
      </c>
      <c r="U123" s="4">
        <v>102850</v>
      </c>
      <c r="V123" s="4">
        <v>102043</v>
      </c>
      <c r="W123" s="4">
        <v>102378</v>
      </c>
      <c r="X123" s="4">
        <v>101280</v>
      </c>
      <c r="Y123" s="4">
        <v>100762</v>
      </c>
      <c r="Z123" s="4">
        <v>102201</v>
      </c>
      <c r="AA123" s="4">
        <v>101388</v>
      </c>
      <c r="AB123" s="4">
        <v>101278</v>
      </c>
      <c r="AC123" s="4">
        <v>101738</v>
      </c>
      <c r="AD123" s="4">
        <v>102535</v>
      </c>
      <c r="AE123" s="4">
        <v>102706</v>
      </c>
      <c r="AF123" s="4">
        <v>103543</v>
      </c>
      <c r="AG123" s="4">
        <v>101660</v>
      </c>
      <c r="AH123" s="4">
        <v>101957</v>
      </c>
      <c r="AI123" s="4">
        <v>101862</v>
      </c>
      <c r="AJ123" s="4">
        <v>101648</v>
      </c>
      <c r="AK123" s="4">
        <v>101449</v>
      </c>
    </row>
    <row r="124" spans="1:37" x14ac:dyDescent="0.2">
      <c r="A124" s="1" t="s">
        <v>122</v>
      </c>
      <c r="B124" s="4">
        <v>3927</v>
      </c>
      <c r="C124" s="4">
        <v>3987</v>
      </c>
      <c r="D124" s="4">
        <v>4004</v>
      </c>
      <c r="E124" s="4">
        <v>4033</v>
      </c>
      <c r="F124" s="4">
        <v>4095</v>
      </c>
      <c r="G124" s="4">
        <v>4103</v>
      </c>
      <c r="H124" s="4">
        <v>3943</v>
      </c>
      <c r="I124" s="4">
        <v>3980</v>
      </c>
      <c r="J124" s="4">
        <v>3964</v>
      </c>
      <c r="K124" s="4">
        <v>3943</v>
      </c>
      <c r="L124" s="4">
        <v>3938</v>
      </c>
      <c r="M124" s="4">
        <v>3958</v>
      </c>
      <c r="N124" s="4">
        <v>3523</v>
      </c>
      <c r="O124" s="4">
        <v>3551</v>
      </c>
      <c r="P124" s="4">
        <v>3541</v>
      </c>
      <c r="Q124" s="4">
        <v>3486</v>
      </c>
      <c r="R124" s="4">
        <v>3581</v>
      </c>
      <c r="S124" s="4">
        <v>3623</v>
      </c>
      <c r="T124" s="4">
        <v>3494</v>
      </c>
      <c r="U124" s="4">
        <v>3464</v>
      </c>
      <c r="V124" s="4">
        <v>3498</v>
      </c>
      <c r="W124" s="4">
        <v>3514</v>
      </c>
      <c r="X124" s="4">
        <v>3507</v>
      </c>
      <c r="Y124" s="4">
        <v>3514</v>
      </c>
      <c r="Z124" s="4">
        <v>3385</v>
      </c>
      <c r="AA124" s="4">
        <v>3443</v>
      </c>
      <c r="AB124" s="4">
        <v>3450</v>
      </c>
      <c r="AC124" s="4">
        <v>3434</v>
      </c>
      <c r="AD124" s="4">
        <v>3486</v>
      </c>
      <c r="AE124" s="4">
        <v>3521</v>
      </c>
      <c r="AF124" s="4">
        <v>3434</v>
      </c>
      <c r="AG124" s="4">
        <v>3448</v>
      </c>
      <c r="AH124" s="4">
        <v>3487</v>
      </c>
      <c r="AI124" s="4">
        <v>3488</v>
      </c>
      <c r="AJ124" s="4">
        <v>3402</v>
      </c>
      <c r="AK124" s="4">
        <v>3438</v>
      </c>
    </row>
    <row r="125" spans="1:37" x14ac:dyDescent="0.2">
      <c r="A125" s="1" t="s">
        <v>123</v>
      </c>
      <c r="B125" s="4">
        <v>652003</v>
      </c>
      <c r="C125" s="4">
        <v>651474</v>
      </c>
      <c r="D125" s="4">
        <v>655530</v>
      </c>
      <c r="E125" s="4">
        <v>655665</v>
      </c>
      <c r="F125" s="4">
        <v>659583</v>
      </c>
      <c r="G125" s="4">
        <v>661394</v>
      </c>
      <c r="H125" s="4">
        <v>665734</v>
      </c>
      <c r="I125" s="4">
        <v>661782</v>
      </c>
      <c r="J125" s="4">
        <v>659977</v>
      </c>
      <c r="K125" s="4">
        <v>665706</v>
      </c>
      <c r="L125" s="4">
        <v>664109</v>
      </c>
      <c r="M125" s="4">
        <v>661921</v>
      </c>
      <c r="N125" s="4">
        <v>658584</v>
      </c>
      <c r="O125" s="4">
        <v>659509</v>
      </c>
      <c r="P125" s="4">
        <v>662218</v>
      </c>
      <c r="Q125" s="4">
        <v>662919</v>
      </c>
      <c r="R125" s="4">
        <v>667687</v>
      </c>
      <c r="S125" s="4">
        <v>673541</v>
      </c>
      <c r="T125" s="4">
        <v>674824</v>
      </c>
      <c r="U125" s="4">
        <v>668594</v>
      </c>
      <c r="V125" s="4">
        <v>666340</v>
      </c>
      <c r="W125" s="4">
        <v>668827</v>
      </c>
      <c r="X125" s="4">
        <v>662297</v>
      </c>
      <c r="Y125" s="4">
        <v>659432</v>
      </c>
      <c r="Z125" s="4">
        <v>666798</v>
      </c>
      <c r="AA125" s="4">
        <v>664503</v>
      </c>
      <c r="AB125" s="4">
        <v>664733</v>
      </c>
      <c r="AC125" s="4">
        <v>667228</v>
      </c>
      <c r="AD125" s="4">
        <v>672818</v>
      </c>
      <c r="AE125" s="4">
        <v>672741</v>
      </c>
      <c r="AF125" s="4">
        <v>676959</v>
      </c>
      <c r="AG125" s="4">
        <v>664296</v>
      </c>
      <c r="AH125" s="4">
        <v>668237</v>
      </c>
      <c r="AI125" s="4">
        <v>666877</v>
      </c>
      <c r="AJ125" s="4">
        <v>665730</v>
      </c>
      <c r="AK125" s="4">
        <v>665236</v>
      </c>
    </row>
    <row r="126" spans="1:37" x14ac:dyDescent="0.2">
      <c r="A126" s="1" t="s">
        <v>124</v>
      </c>
      <c r="B126" s="4">
        <v>47351</v>
      </c>
      <c r="C126" s="4">
        <v>47463</v>
      </c>
      <c r="D126" s="4">
        <v>47666</v>
      </c>
      <c r="E126" s="4">
        <v>47590</v>
      </c>
      <c r="F126" s="4">
        <v>47766</v>
      </c>
      <c r="G126" s="4">
        <v>48111</v>
      </c>
      <c r="H126" s="4">
        <v>47933</v>
      </c>
      <c r="I126" s="4">
        <v>48150</v>
      </c>
      <c r="J126" s="4">
        <v>47869</v>
      </c>
      <c r="K126" s="4">
        <v>47791</v>
      </c>
      <c r="L126" s="4">
        <v>47720</v>
      </c>
      <c r="M126" s="4">
        <v>47632</v>
      </c>
      <c r="N126" s="4">
        <v>47429</v>
      </c>
      <c r="O126" s="4">
        <v>47480</v>
      </c>
      <c r="P126" s="4">
        <v>47694</v>
      </c>
      <c r="Q126" s="4">
        <v>47783</v>
      </c>
      <c r="R126" s="4">
        <v>47886</v>
      </c>
      <c r="S126" s="4">
        <v>48013</v>
      </c>
      <c r="T126" s="4">
        <v>47989</v>
      </c>
      <c r="U126" s="4">
        <v>47674</v>
      </c>
      <c r="V126" s="4">
        <v>47561</v>
      </c>
      <c r="W126" s="4">
        <v>47874</v>
      </c>
      <c r="X126" s="4">
        <v>47512</v>
      </c>
      <c r="Y126" s="4">
        <v>47422</v>
      </c>
      <c r="Z126" s="4">
        <v>47766</v>
      </c>
      <c r="AA126" s="4">
        <v>47277</v>
      </c>
      <c r="AB126" s="4">
        <v>47516</v>
      </c>
      <c r="AC126" s="4">
        <v>47623</v>
      </c>
      <c r="AD126" s="4">
        <v>48132</v>
      </c>
      <c r="AE126" s="4">
        <v>48153</v>
      </c>
      <c r="AF126" s="4">
        <v>48445</v>
      </c>
      <c r="AG126" s="4">
        <v>47637</v>
      </c>
      <c r="AH126" s="4">
        <v>47833</v>
      </c>
      <c r="AI126" s="4">
        <v>47647</v>
      </c>
      <c r="AJ126" s="4">
        <v>47562</v>
      </c>
      <c r="AK126" s="4">
        <v>47628</v>
      </c>
    </row>
    <row r="127" spans="1:37" x14ac:dyDescent="0.2">
      <c r="A127" s="1" t="s">
        <v>125</v>
      </c>
      <c r="B127" s="4">
        <v>48179</v>
      </c>
      <c r="C127" s="4">
        <v>48289</v>
      </c>
      <c r="D127" s="4">
        <v>48603</v>
      </c>
      <c r="E127" s="4">
        <v>48469</v>
      </c>
      <c r="F127" s="4">
        <v>48849</v>
      </c>
      <c r="G127" s="4">
        <v>49234</v>
      </c>
      <c r="H127" s="4">
        <v>49125</v>
      </c>
      <c r="I127" s="4">
        <v>49249</v>
      </c>
      <c r="J127" s="4">
        <v>49182</v>
      </c>
      <c r="K127" s="4">
        <v>48997</v>
      </c>
      <c r="L127" s="4">
        <v>48857</v>
      </c>
      <c r="M127" s="4">
        <v>48754</v>
      </c>
      <c r="N127" s="4">
        <v>48390</v>
      </c>
      <c r="O127" s="4">
        <v>48740</v>
      </c>
      <c r="P127" s="4">
        <v>49060</v>
      </c>
      <c r="Q127" s="4">
        <v>48842</v>
      </c>
      <c r="R127" s="4">
        <v>49301</v>
      </c>
      <c r="S127" s="4">
        <v>49393</v>
      </c>
      <c r="T127" s="4">
        <v>49588</v>
      </c>
      <c r="U127" s="4">
        <v>49199</v>
      </c>
      <c r="V127" s="4">
        <v>49186</v>
      </c>
      <c r="W127" s="4">
        <v>49444</v>
      </c>
      <c r="X127" s="4">
        <v>48910</v>
      </c>
      <c r="Y127" s="4">
        <v>48967</v>
      </c>
      <c r="Z127" s="4">
        <v>48981</v>
      </c>
      <c r="AA127" s="4">
        <v>48728</v>
      </c>
      <c r="AB127" s="4">
        <v>49052</v>
      </c>
      <c r="AC127" s="4">
        <v>49020</v>
      </c>
      <c r="AD127" s="4">
        <v>49611</v>
      </c>
      <c r="AE127" s="4">
        <v>49648</v>
      </c>
      <c r="AF127" s="4">
        <v>50074</v>
      </c>
      <c r="AG127" s="4">
        <v>49229</v>
      </c>
      <c r="AH127" s="4">
        <v>49573</v>
      </c>
      <c r="AI127" s="4">
        <v>49243</v>
      </c>
      <c r="AJ127" s="4">
        <v>49151</v>
      </c>
      <c r="AK127" s="4">
        <v>49318</v>
      </c>
    </row>
    <row r="128" spans="1:37" x14ac:dyDescent="0.2">
      <c r="A128" s="1" t="s">
        <v>126</v>
      </c>
      <c r="B128" s="4">
        <v>156257</v>
      </c>
      <c r="C128" s="4">
        <v>156452</v>
      </c>
      <c r="D128" s="4">
        <v>157183</v>
      </c>
      <c r="E128" s="4">
        <v>156712</v>
      </c>
      <c r="F128" s="4">
        <v>157666</v>
      </c>
      <c r="G128" s="4">
        <v>158773</v>
      </c>
      <c r="H128" s="4">
        <v>158301</v>
      </c>
      <c r="I128" s="4">
        <v>158928</v>
      </c>
      <c r="J128" s="4">
        <v>158633</v>
      </c>
      <c r="K128" s="4">
        <v>158229</v>
      </c>
      <c r="L128" s="4">
        <v>157847</v>
      </c>
      <c r="M128" s="4">
        <v>157682</v>
      </c>
      <c r="N128" s="4">
        <v>156740</v>
      </c>
      <c r="O128" s="4">
        <v>157324</v>
      </c>
      <c r="P128" s="4">
        <v>158156</v>
      </c>
      <c r="Q128" s="4">
        <v>157626</v>
      </c>
      <c r="R128" s="4">
        <v>158862</v>
      </c>
      <c r="S128" s="4">
        <v>159170</v>
      </c>
      <c r="T128" s="4">
        <v>159380</v>
      </c>
      <c r="U128" s="4">
        <v>158276</v>
      </c>
      <c r="V128" s="4">
        <v>158115</v>
      </c>
      <c r="W128" s="4">
        <v>159137</v>
      </c>
      <c r="X128" s="4">
        <v>157668</v>
      </c>
      <c r="Y128" s="4">
        <v>157617</v>
      </c>
      <c r="Z128" s="4">
        <v>158194</v>
      </c>
      <c r="AA128" s="4">
        <v>157082</v>
      </c>
      <c r="AB128" s="4">
        <v>157945</v>
      </c>
      <c r="AC128" s="4">
        <v>157942</v>
      </c>
      <c r="AD128" s="4">
        <v>159730</v>
      </c>
      <c r="AE128" s="4">
        <v>159743</v>
      </c>
      <c r="AF128" s="4">
        <v>160901</v>
      </c>
      <c r="AG128" s="4">
        <v>158050</v>
      </c>
      <c r="AH128" s="4">
        <v>159134</v>
      </c>
      <c r="AI128" s="4">
        <v>158264</v>
      </c>
      <c r="AJ128" s="4">
        <v>158067</v>
      </c>
      <c r="AK128" s="4">
        <v>158466</v>
      </c>
    </row>
    <row r="129" spans="1:37" x14ac:dyDescent="0.2">
      <c r="A129" s="1" t="s">
        <v>127</v>
      </c>
      <c r="B129" s="4">
        <v>10805</v>
      </c>
      <c r="C129" s="4">
        <v>11021</v>
      </c>
      <c r="D129" s="4">
        <v>11205</v>
      </c>
      <c r="E129" s="4">
        <v>11053</v>
      </c>
      <c r="F129" s="4">
        <v>11194</v>
      </c>
      <c r="G129" s="4">
        <v>11355</v>
      </c>
      <c r="H129" s="4">
        <v>11244</v>
      </c>
      <c r="I129" s="4">
        <v>11206</v>
      </c>
      <c r="J129" s="4">
        <v>11184</v>
      </c>
      <c r="K129" s="4">
        <v>11147</v>
      </c>
      <c r="L129" s="4">
        <v>10984</v>
      </c>
      <c r="M129" s="4">
        <v>10831</v>
      </c>
      <c r="N129" s="4">
        <v>10816</v>
      </c>
      <c r="O129" s="4">
        <v>11009</v>
      </c>
      <c r="P129" s="4">
        <v>11071</v>
      </c>
      <c r="Q129" s="4">
        <v>10998</v>
      </c>
      <c r="R129" s="4">
        <v>11036</v>
      </c>
      <c r="S129" s="4">
        <v>11016</v>
      </c>
      <c r="T129" s="4">
        <v>10810</v>
      </c>
      <c r="U129" s="4">
        <v>10643</v>
      </c>
      <c r="V129" s="4">
        <v>10853</v>
      </c>
      <c r="W129" s="4">
        <v>10927</v>
      </c>
      <c r="X129" s="4">
        <v>10741</v>
      </c>
      <c r="Y129" s="4">
        <v>10612</v>
      </c>
      <c r="Z129" s="4">
        <v>10599</v>
      </c>
      <c r="AA129" s="4">
        <v>10575</v>
      </c>
      <c r="AB129" s="4">
        <v>10614</v>
      </c>
      <c r="AC129" s="4">
        <v>10630</v>
      </c>
      <c r="AD129" s="4">
        <v>10810</v>
      </c>
      <c r="AE129" s="4">
        <v>10892</v>
      </c>
      <c r="AF129" s="4">
        <v>10734</v>
      </c>
      <c r="AG129" s="4">
        <v>10481</v>
      </c>
      <c r="AH129" s="4">
        <v>10742</v>
      </c>
      <c r="AI129" s="4">
        <v>10716</v>
      </c>
      <c r="AJ129" s="4">
        <v>10511</v>
      </c>
      <c r="AK129" s="4">
        <v>10456</v>
      </c>
    </row>
    <row r="130" spans="1:37" x14ac:dyDescent="0.2">
      <c r="A130" s="1" t="s">
        <v>128</v>
      </c>
      <c r="B130" s="4">
        <v>16346</v>
      </c>
      <c r="C130" s="4">
        <v>16659</v>
      </c>
      <c r="D130" s="4">
        <v>16858</v>
      </c>
      <c r="E130" s="4">
        <v>16642</v>
      </c>
      <c r="F130" s="4">
        <v>16874</v>
      </c>
      <c r="G130" s="4">
        <v>17126</v>
      </c>
      <c r="H130" s="4">
        <v>16929</v>
      </c>
      <c r="I130" s="4">
        <v>16892</v>
      </c>
      <c r="J130" s="4">
        <v>16855</v>
      </c>
      <c r="K130" s="4">
        <v>16814</v>
      </c>
      <c r="L130" s="4">
        <v>16581</v>
      </c>
      <c r="M130" s="4">
        <v>16307</v>
      </c>
      <c r="N130" s="4">
        <v>16268</v>
      </c>
      <c r="O130" s="4">
        <v>16567</v>
      </c>
      <c r="P130" s="4">
        <v>16689</v>
      </c>
      <c r="Q130" s="4">
        <v>16572</v>
      </c>
      <c r="R130" s="4">
        <v>16707</v>
      </c>
      <c r="S130" s="4">
        <v>16688</v>
      </c>
      <c r="T130" s="4">
        <v>16389</v>
      </c>
      <c r="U130" s="4">
        <v>16028</v>
      </c>
      <c r="V130" s="4">
        <v>16327</v>
      </c>
      <c r="W130" s="4">
        <v>16409</v>
      </c>
      <c r="X130" s="4">
        <v>16198</v>
      </c>
      <c r="Y130" s="4">
        <v>15944</v>
      </c>
      <c r="Z130" s="4">
        <v>15963</v>
      </c>
      <c r="AA130" s="4">
        <v>15910</v>
      </c>
      <c r="AB130" s="4">
        <v>15967</v>
      </c>
      <c r="AC130" s="4">
        <v>15978</v>
      </c>
      <c r="AD130" s="4">
        <v>16294</v>
      </c>
      <c r="AE130" s="4">
        <v>16433</v>
      </c>
      <c r="AF130" s="4">
        <v>16209</v>
      </c>
      <c r="AG130" s="4">
        <v>15745</v>
      </c>
      <c r="AH130" s="4">
        <v>16149</v>
      </c>
      <c r="AI130" s="4">
        <v>16177</v>
      </c>
      <c r="AJ130" s="4">
        <v>15808</v>
      </c>
      <c r="AK130" s="4">
        <v>15733</v>
      </c>
    </row>
    <row r="131" spans="1:37" x14ac:dyDescent="0.2">
      <c r="A131" s="1" t="s">
        <v>129</v>
      </c>
      <c r="B131" s="4">
        <v>41411</v>
      </c>
      <c r="C131" s="4">
        <v>42020</v>
      </c>
      <c r="D131" s="4">
        <v>42316</v>
      </c>
      <c r="E131" s="4">
        <v>42659</v>
      </c>
      <c r="F131" s="4">
        <v>42164</v>
      </c>
      <c r="G131" s="4">
        <v>41937</v>
      </c>
      <c r="H131" s="4">
        <v>41151</v>
      </c>
      <c r="I131" s="4">
        <v>40760</v>
      </c>
      <c r="J131" s="4">
        <v>41535</v>
      </c>
      <c r="K131" s="4">
        <v>42123</v>
      </c>
      <c r="L131" s="4">
        <v>42035</v>
      </c>
      <c r="M131" s="4">
        <v>42051</v>
      </c>
      <c r="N131" s="4">
        <v>41899</v>
      </c>
      <c r="O131" s="4">
        <v>42301</v>
      </c>
      <c r="P131" s="4">
        <v>41910</v>
      </c>
      <c r="Q131" s="4">
        <v>41930</v>
      </c>
      <c r="R131" s="4">
        <v>41347</v>
      </c>
      <c r="S131" s="4">
        <v>41248</v>
      </c>
      <c r="T131" s="4">
        <v>41114</v>
      </c>
      <c r="U131" s="4">
        <v>40200</v>
      </c>
      <c r="V131" s="4">
        <v>41589</v>
      </c>
      <c r="W131" s="4">
        <v>42460</v>
      </c>
      <c r="X131" s="4">
        <v>42573</v>
      </c>
      <c r="Y131" s="4">
        <v>42272</v>
      </c>
      <c r="Z131" s="4">
        <v>41912</v>
      </c>
      <c r="AA131" s="4">
        <v>42222</v>
      </c>
      <c r="AB131" s="4">
        <v>41887</v>
      </c>
      <c r="AC131" s="4">
        <v>42312</v>
      </c>
      <c r="AD131" s="4">
        <v>41507</v>
      </c>
      <c r="AE131" s="4">
        <v>41553</v>
      </c>
      <c r="AF131" s="4">
        <v>42160</v>
      </c>
      <c r="AG131" s="4">
        <v>40924</v>
      </c>
      <c r="AH131" s="4">
        <v>42266</v>
      </c>
      <c r="AI131" s="4">
        <v>42304</v>
      </c>
      <c r="AJ131" s="4">
        <v>42066</v>
      </c>
      <c r="AK131" s="4">
        <v>42318</v>
      </c>
    </row>
    <row r="132" spans="1:37" x14ac:dyDescent="0.2">
      <c r="A132" s="1" t="s">
        <v>130</v>
      </c>
      <c r="B132" s="4">
        <v>11785</v>
      </c>
      <c r="C132" s="4">
        <v>11799</v>
      </c>
      <c r="D132" s="4">
        <v>11841</v>
      </c>
      <c r="E132" s="4">
        <v>11879</v>
      </c>
      <c r="F132" s="4">
        <v>11894</v>
      </c>
      <c r="G132" s="4">
        <v>11917</v>
      </c>
      <c r="H132" s="4">
        <v>11636</v>
      </c>
      <c r="I132" s="4">
        <v>11488</v>
      </c>
      <c r="J132" s="4">
        <v>11660</v>
      </c>
      <c r="K132" s="4">
        <v>11645</v>
      </c>
      <c r="L132" s="4">
        <v>11623</v>
      </c>
      <c r="M132" s="4">
        <v>11553</v>
      </c>
      <c r="N132" s="4">
        <v>11656</v>
      </c>
      <c r="O132" s="4">
        <v>11667</v>
      </c>
      <c r="P132" s="4">
        <v>11619</v>
      </c>
      <c r="Q132" s="4">
        <v>11510</v>
      </c>
      <c r="R132" s="4">
        <v>11543</v>
      </c>
      <c r="S132" s="4">
        <v>11548</v>
      </c>
      <c r="T132" s="4">
        <v>11293</v>
      </c>
      <c r="U132" s="4">
        <v>11057</v>
      </c>
      <c r="V132" s="4">
        <v>11551</v>
      </c>
      <c r="W132" s="4">
        <v>11629</v>
      </c>
      <c r="X132" s="4">
        <v>11550</v>
      </c>
      <c r="Y132" s="4">
        <v>11536</v>
      </c>
      <c r="Z132" s="4">
        <v>11594</v>
      </c>
      <c r="AA132" s="4">
        <v>11361</v>
      </c>
      <c r="AB132" s="4">
        <v>11325</v>
      </c>
      <c r="AC132" s="4">
        <v>11265</v>
      </c>
      <c r="AD132" s="4">
        <v>11319</v>
      </c>
      <c r="AE132" s="4">
        <v>11287</v>
      </c>
      <c r="AF132" s="4">
        <v>11115</v>
      </c>
      <c r="AG132" s="4">
        <v>11070</v>
      </c>
      <c r="AH132" s="4">
        <v>11379</v>
      </c>
      <c r="AI132" s="4">
        <v>11552</v>
      </c>
      <c r="AJ132" s="4">
        <v>11289</v>
      </c>
      <c r="AK132" s="4">
        <v>11310</v>
      </c>
    </row>
    <row r="133" spans="1:37" x14ac:dyDescent="0.2">
      <c r="A133" s="1" t="s">
        <v>131</v>
      </c>
      <c r="B133" s="4">
        <v>12686</v>
      </c>
      <c r="C133" s="4">
        <v>12725</v>
      </c>
      <c r="D133" s="4">
        <v>12790</v>
      </c>
      <c r="E133" s="4">
        <v>12732</v>
      </c>
      <c r="F133" s="4">
        <v>12862</v>
      </c>
      <c r="G133" s="4">
        <v>12944</v>
      </c>
      <c r="H133" s="4">
        <v>12902</v>
      </c>
      <c r="I133" s="4">
        <v>12914</v>
      </c>
      <c r="J133" s="4">
        <v>12989</v>
      </c>
      <c r="K133" s="4">
        <v>12976</v>
      </c>
      <c r="L133" s="4">
        <v>12972</v>
      </c>
      <c r="M133" s="4">
        <v>12937</v>
      </c>
      <c r="N133" s="4">
        <v>12831</v>
      </c>
      <c r="O133" s="4">
        <v>12882</v>
      </c>
      <c r="P133" s="4">
        <v>12960</v>
      </c>
      <c r="Q133" s="4">
        <v>12874</v>
      </c>
      <c r="R133" s="4">
        <v>13014</v>
      </c>
      <c r="S133" s="4">
        <v>13051</v>
      </c>
      <c r="T133" s="4">
        <v>13066</v>
      </c>
      <c r="U133" s="4">
        <v>12927</v>
      </c>
      <c r="V133" s="4">
        <v>12933</v>
      </c>
      <c r="W133" s="4">
        <v>13048</v>
      </c>
      <c r="X133" s="4">
        <v>12939</v>
      </c>
      <c r="Y133" s="4">
        <v>12885</v>
      </c>
      <c r="Z133" s="4">
        <v>12979</v>
      </c>
      <c r="AA133" s="4">
        <v>12894</v>
      </c>
      <c r="AB133" s="4">
        <v>12949</v>
      </c>
      <c r="AC133" s="4">
        <v>12991</v>
      </c>
      <c r="AD133" s="4">
        <v>13143</v>
      </c>
      <c r="AE133" s="4">
        <v>13149</v>
      </c>
      <c r="AF133" s="4">
        <v>13245</v>
      </c>
      <c r="AG133" s="4">
        <v>12956</v>
      </c>
      <c r="AH133" s="4">
        <v>13096</v>
      </c>
      <c r="AI133" s="4">
        <v>13013</v>
      </c>
      <c r="AJ133" s="4">
        <v>13009</v>
      </c>
      <c r="AK133" s="4">
        <v>13007</v>
      </c>
    </row>
    <row r="134" spans="1:37" x14ac:dyDescent="0.2">
      <c r="A134" s="1" t="s">
        <v>132</v>
      </c>
      <c r="B134" s="4">
        <v>9932</v>
      </c>
      <c r="C134" s="4">
        <v>9980</v>
      </c>
      <c r="D134" s="4">
        <v>9943</v>
      </c>
      <c r="E134" s="4">
        <v>10152</v>
      </c>
      <c r="F134" s="4">
        <v>10103</v>
      </c>
      <c r="G134" s="4">
        <v>9992</v>
      </c>
      <c r="H134" s="4">
        <v>10051</v>
      </c>
      <c r="I134" s="4">
        <v>10245</v>
      </c>
      <c r="J134" s="4">
        <v>10199</v>
      </c>
      <c r="K134" s="4">
        <v>10064</v>
      </c>
      <c r="L134" s="4">
        <v>10021</v>
      </c>
      <c r="M134" s="4">
        <v>9920</v>
      </c>
      <c r="N134" s="4">
        <v>10001</v>
      </c>
      <c r="O134" s="4">
        <v>9998</v>
      </c>
      <c r="P134" s="4">
        <v>10004</v>
      </c>
      <c r="Q134" s="4">
        <v>10079</v>
      </c>
      <c r="R134" s="4">
        <v>10052</v>
      </c>
      <c r="S134" s="4">
        <v>10019</v>
      </c>
      <c r="T134" s="4">
        <v>10035</v>
      </c>
      <c r="U134" s="4">
        <v>10281</v>
      </c>
      <c r="V134" s="4">
        <v>10152</v>
      </c>
      <c r="W134" s="4">
        <v>10072</v>
      </c>
      <c r="X134" s="4">
        <v>10063</v>
      </c>
      <c r="Y134" s="4">
        <v>10092</v>
      </c>
      <c r="Z134" s="4">
        <v>10110</v>
      </c>
      <c r="AA134" s="4">
        <v>9994</v>
      </c>
      <c r="AB134" s="4">
        <v>10008</v>
      </c>
      <c r="AC134" s="4">
        <v>10072</v>
      </c>
      <c r="AD134" s="4">
        <v>9988</v>
      </c>
      <c r="AE134" s="4">
        <v>9887</v>
      </c>
      <c r="AF134" s="4">
        <v>9944</v>
      </c>
      <c r="AG134" s="4">
        <v>10081</v>
      </c>
      <c r="AH134" s="4">
        <v>9985</v>
      </c>
      <c r="AI134" s="4">
        <v>9936</v>
      </c>
      <c r="AJ134" s="4">
        <v>9939</v>
      </c>
      <c r="AK134" s="4">
        <v>9922</v>
      </c>
    </row>
    <row r="135" spans="1:37" x14ac:dyDescent="0.2">
      <c r="A135" s="1" t="s">
        <v>133</v>
      </c>
      <c r="B135" s="4">
        <v>19832</v>
      </c>
      <c r="C135" s="4">
        <v>19861</v>
      </c>
      <c r="D135" s="4">
        <v>20042</v>
      </c>
      <c r="E135" s="4">
        <v>20021</v>
      </c>
      <c r="F135" s="4">
        <v>20333</v>
      </c>
      <c r="G135" s="4">
        <v>20472</v>
      </c>
      <c r="H135" s="4">
        <v>20441</v>
      </c>
      <c r="I135" s="4">
        <v>20391</v>
      </c>
      <c r="J135" s="4">
        <v>19981</v>
      </c>
      <c r="K135" s="4">
        <v>19970</v>
      </c>
      <c r="L135" s="4">
        <v>19795</v>
      </c>
      <c r="M135" s="4">
        <v>19738</v>
      </c>
      <c r="N135" s="4">
        <v>19781</v>
      </c>
      <c r="O135" s="4">
        <v>19864</v>
      </c>
      <c r="P135" s="4">
        <v>19749</v>
      </c>
      <c r="Q135" s="4">
        <v>19629</v>
      </c>
      <c r="R135" s="4">
        <v>19853</v>
      </c>
      <c r="S135" s="4">
        <v>20099</v>
      </c>
      <c r="T135" s="4">
        <v>20146</v>
      </c>
      <c r="U135" s="4">
        <v>19713</v>
      </c>
      <c r="V135" s="4">
        <v>19526</v>
      </c>
      <c r="W135" s="4">
        <v>19636</v>
      </c>
      <c r="X135" s="4">
        <v>19552</v>
      </c>
      <c r="Y135" s="4">
        <v>19471</v>
      </c>
      <c r="Z135" s="4">
        <v>19644</v>
      </c>
      <c r="AA135" s="4">
        <v>19537</v>
      </c>
      <c r="AB135" s="4">
        <v>19582</v>
      </c>
      <c r="AC135" s="4">
        <v>19515</v>
      </c>
      <c r="AD135" s="4">
        <v>19809</v>
      </c>
      <c r="AE135" s="4">
        <v>20010</v>
      </c>
      <c r="AF135" s="4">
        <v>20327</v>
      </c>
      <c r="AG135" s="4">
        <v>19829</v>
      </c>
      <c r="AH135" s="4">
        <v>19672</v>
      </c>
      <c r="AI135" s="4">
        <v>19614</v>
      </c>
      <c r="AJ135" s="4">
        <v>19475</v>
      </c>
      <c r="AK135" s="4">
        <v>19574</v>
      </c>
    </row>
    <row r="136" spans="1:37" x14ac:dyDescent="0.2">
      <c r="A136" s="1" t="s">
        <v>134</v>
      </c>
      <c r="B136" s="4">
        <v>14603</v>
      </c>
      <c r="C136" s="4">
        <v>14599</v>
      </c>
      <c r="D136" s="4">
        <v>14688</v>
      </c>
      <c r="E136" s="4">
        <v>14596</v>
      </c>
      <c r="F136" s="4">
        <v>14772</v>
      </c>
      <c r="G136" s="4">
        <v>14764</v>
      </c>
      <c r="H136" s="4">
        <v>14774</v>
      </c>
      <c r="I136" s="4">
        <v>14840</v>
      </c>
      <c r="J136" s="4">
        <v>14670</v>
      </c>
      <c r="K136" s="4">
        <v>14658</v>
      </c>
      <c r="L136" s="4">
        <v>14528</v>
      </c>
      <c r="M136" s="4">
        <v>14448</v>
      </c>
      <c r="N136" s="4">
        <v>14547</v>
      </c>
      <c r="O136" s="4">
        <v>14484</v>
      </c>
      <c r="P136" s="4">
        <v>14403</v>
      </c>
      <c r="Q136" s="4">
        <v>14388</v>
      </c>
      <c r="R136" s="4">
        <v>14468</v>
      </c>
      <c r="S136" s="4">
        <v>14571</v>
      </c>
      <c r="T136" s="4">
        <v>14644</v>
      </c>
      <c r="U136" s="4">
        <v>14455</v>
      </c>
      <c r="V136" s="4">
        <v>14443</v>
      </c>
      <c r="W136" s="4">
        <v>14418</v>
      </c>
      <c r="X136" s="4">
        <v>14270</v>
      </c>
      <c r="Y136" s="4">
        <v>14212</v>
      </c>
      <c r="Z136" s="4">
        <v>14400</v>
      </c>
      <c r="AA136" s="4">
        <v>14186</v>
      </c>
      <c r="AB136" s="4">
        <v>14218</v>
      </c>
      <c r="AC136" s="4">
        <v>14235</v>
      </c>
      <c r="AD136" s="4">
        <v>14426</v>
      </c>
      <c r="AE136" s="4">
        <v>14356</v>
      </c>
      <c r="AF136" s="4">
        <v>14530</v>
      </c>
      <c r="AG136" s="4">
        <v>14254</v>
      </c>
      <c r="AH136" s="4">
        <v>14237</v>
      </c>
      <c r="AI136" s="4">
        <v>14196</v>
      </c>
      <c r="AJ136" s="4">
        <v>14099</v>
      </c>
      <c r="AK136" s="4">
        <v>14141</v>
      </c>
    </row>
    <row r="137" spans="1:37" x14ac:dyDescent="0.2">
      <c r="A137" s="1" t="s">
        <v>135</v>
      </c>
      <c r="B137" s="4">
        <v>7899</v>
      </c>
      <c r="C137" s="4">
        <v>7961</v>
      </c>
      <c r="D137" s="4">
        <v>8064</v>
      </c>
      <c r="E137" s="4">
        <v>8067</v>
      </c>
      <c r="F137" s="4">
        <v>8039</v>
      </c>
      <c r="G137" s="4">
        <v>8073</v>
      </c>
      <c r="H137" s="4">
        <v>8042</v>
      </c>
      <c r="I137" s="4">
        <v>8068</v>
      </c>
      <c r="J137" s="4">
        <v>7906</v>
      </c>
      <c r="K137" s="4">
        <v>7952</v>
      </c>
      <c r="L137" s="4">
        <v>7930</v>
      </c>
      <c r="M137" s="4">
        <v>7976</v>
      </c>
      <c r="N137" s="4">
        <v>7943</v>
      </c>
      <c r="O137" s="4">
        <v>7993</v>
      </c>
      <c r="P137" s="4">
        <v>8107</v>
      </c>
      <c r="Q137" s="4">
        <v>8065</v>
      </c>
      <c r="R137" s="4">
        <v>8137</v>
      </c>
      <c r="S137" s="4">
        <v>8252</v>
      </c>
      <c r="T137" s="4">
        <v>8365</v>
      </c>
      <c r="U137" s="4">
        <v>8193</v>
      </c>
      <c r="V137" s="4">
        <v>8095</v>
      </c>
      <c r="W137" s="4">
        <v>8228</v>
      </c>
      <c r="X137" s="4">
        <v>8232</v>
      </c>
      <c r="Y137" s="4">
        <v>8248</v>
      </c>
      <c r="Z137" s="4">
        <v>8304</v>
      </c>
      <c r="AA137" s="4">
        <v>8004</v>
      </c>
      <c r="AB137" s="4">
        <v>8066</v>
      </c>
      <c r="AC137" s="4">
        <v>8079</v>
      </c>
      <c r="AD137" s="4">
        <v>8137</v>
      </c>
      <c r="AE137" s="4">
        <v>8184</v>
      </c>
      <c r="AF137" s="4">
        <v>8251</v>
      </c>
      <c r="AG137" s="4">
        <v>7904</v>
      </c>
      <c r="AH137" s="4">
        <v>7838</v>
      </c>
      <c r="AI137" s="4">
        <v>7906</v>
      </c>
      <c r="AJ137" s="4">
        <v>7756</v>
      </c>
      <c r="AK137" s="4">
        <v>7830</v>
      </c>
    </row>
    <row r="138" spans="1:37" x14ac:dyDescent="0.2">
      <c r="A138" s="1" t="s">
        <v>136</v>
      </c>
      <c r="B138" s="4">
        <v>11761</v>
      </c>
      <c r="C138" s="4">
        <v>11766</v>
      </c>
      <c r="D138" s="4">
        <v>11873</v>
      </c>
      <c r="E138" s="4">
        <v>11910</v>
      </c>
      <c r="F138" s="4">
        <v>11890</v>
      </c>
      <c r="G138" s="4">
        <v>11915</v>
      </c>
      <c r="H138" s="4">
        <v>11903</v>
      </c>
      <c r="I138" s="4">
        <v>11922</v>
      </c>
      <c r="J138" s="4">
        <v>11725</v>
      </c>
      <c r="K138" s="4">
        <v>11815</v>
      </c>
      <c r="L138" s="4">
        <v>11755</v>
      </c>
      <c r="M138" s="4">
        <v>11787</v>
      </c>
      <c r="N138" s="4">
        <v>11766</v>
      </c>
      <c r="O138" s="4">
        <v>11843</v>
      </c>
      <c r="P138" s="4">
        <v>11968</v>
      </c>
      <c r="Q138" s="4">
        <v>11943</v>
      </c>
      <c r="R138" s="4">
        <v>12065</v>
      </c>
      <c r="S138" s="4">
        <v>12204</v>
      </c>
      <c r="T138" s="4">
        <v>12383</v>
      </c>
      <c r="U138" s="4">
        <v>12162</v>
      </c>
      <c r="V138" s="4">
        <v>12044</v>
      </c>
      <c r="W138" s="4">
        <v>12221</v>
      </c>
      <c r="X138" s="4">
        <v>12180</v>
      </c>
      <c r="Y138" s="4">
        <v>12197</v>
      </c>
      <c r="Z138" s="4">
        <v>12336</v>
      </c>
      <c r="AA138" s="4">
        <v>11932</v>
      </c>
      <c r="AB138" s="4">
        <v>11936</v>
      </c>
      <c r="AC138" s="4">
        <v>11938</v>
      </c>
      <c r="AD138" s="4">
        <v>12039</v>
      </c>
      <c r="AE138" s="4">
        <v>12113</v>
      </c>
      <c r="AF138" s="4">
        <v>12224</v>
      </c>
      <c r="AG138" s="4">
        <v>11685</v>
      </c>
      <c r="AH138" s="4">
        <v>11575</v>
      </c>
      <c r="AI138" s="4">
        <v>11700</v>
      </c>
      <c r="AJ138" s="4">
        <v>11458</v>
      </c>
      <c r="AK138" s="4">
        <v>11560</v>
      </c>
    </row>
    <row r="139" spans="1:37" x14ac:dyDescent="0.2">
      <c r="A139" s="1" t="s">
        <v>137</v>
      </c>
      <c r="B139" s="4">
        <v>65396</v>
      </c>
      <c r="C139" s="4">
        <v>65423</v>
      </c>
      <c r="D139" s="4">
        <v>65867</v>
      </c>
      <c r="E139" s="4">
        <v>65696</v>
      </c>
      <c r="F139" s="4">
        <v>66104</v>
      </c>
      <c r="G139" s="4">
        <v>66566</v>
      </c>
      <c r="H139" s="4">
        <v>67149</v>
      </c>
      <c r="I139" s="4">
        <v>66426</v>
      </c>
      <c r="J139" s="4">
        <v>66275</v>
      </c>
      <c r="K139" s="4">
        <v>66445</v>
      </c>
      <c r="L139" s="4">
        <v>66221</v>
      </c>
      <c r="M139" s="4">
        <v>66209</v>
      </c>
      <c r="N139" s="4">
        <v>66165</v>
      </c>
      <c r="O139" s="4">
        <v>66332</v>
      </c>
      <c r="P139" s="4">
        <v>66443</v>
      </c>
      <c r="Q139" s="4">
        <v>66092</v>
      </c>
      <c r="R139" s="4">
        <v>66523</v>
      </c>
      <c r="S139" s="4">
        <v>67312</v>
      </c>
      <c r="T139" s="4">
        <v>67411</v>
      </c>
      <c r="U139" s="4">
        <v>66385</v>
      </c>
      <c r="V139" s="4">
        <v>66407</v>
      </c>
      <c r="W139" s="4">
        <v>66770</v>
      </c>
      <c r="X139" s="4">
        <v>66343</v>
      </c>
      <c r="Y139" s="4">
        <v>66305</v>
      </c>
      <c r="Z139" s="4">
        <v>66871</v>
      </c>
      <c r="AA139" s="4">
        <v>66321</v>
      </c>
      <c r="AB139" s="4">
        <v>66772</v>
      </c>
      <c r="AC139" s="4">
        <v>66617</v>
      </c>
      <c r="AD139" s="4">
        <v>67163</v>
      </c>
      <c r="AE139" s="4">
        <v>67637</v>
      </c>
      <c r="AF139" s="4">
        <v>68096</v>
      </c>
      <c r="AG139" s="4">
        <v>66538</v>
      </c>
      <c r="AH139" s="4">
        <v>66515</v>
      </c>
      <c r="AI139" s="4">
        <v>66541</v>
      </c>
      <c r="AJ139" s="4">
        <v>66380</v>
      </c>
      <c r="AK139" s="4">
        <v>66490</v>
      </c>
    </row>
    <row r="140" spans="1:37" x14ac:dyDescent="0.2">
      <c r="A140" s="1" t="s">
        <v>138</v>
      </c>
      <c r="B140" s="4">
        <v>68538</v>
      </c>
      <c r="C140" s="4">
        <v>68445</v>
      </c>
      <c r="D140" s="4">
        <v>68883</v>
      </c>
      <c r="E140" s="4">
        <v>68730</v>
      </c>
      <c r="F140" s="4">
        <v>69043</v>
      </c>
      <c r="G140" s="4">
        <v>69478</v>
      </c>
      <c r="H140" s="4">
        <v>70130</v>
      </c>
      <c r="I140" s="4">
        <v>69389</v>
      </c>
      <c r="J140" s="4">
        <v>69503</v>
      </c>
      <c r="K140" s="4">
        <v>69616</v>
      </c>
      <c r="L140" s="4">
        <v>69406</v>
      </c>
      <c r="M140" s="4">
        <v>69349</v>
      </c>
      <c r="N140" s="4">
        <v>69174</v>
      </c>
      <c r="O140" s="4">
        <v>69376</v>
      </c>
      <c r="P140" s="4">
        <v>69529</v>
      </c>
      <c r="Q140" s="4">
        <v>69185</v>
      </c>
      <c r="R140" s="4">
        <v>69710</v>
      </c>
      <c r="S140" s="4">
        <v>70457</v>
      </c>
      <c r="T140" s="4">
        <v>70548</v>
      </c>
      <c r="U140" s="4">
        <v>69558</v>
      </c>
      <c r="V140" s="4">
        <v>69604</v>
      </c>
      <c r="W140" s="4">
        <v>70029</v>
      </c>
      <c r="X140" s="4">
        <v>69496</v>
      </c>
      <c r="Y140" s="4">
        <v>69394</v>
      </c>
      <c r="Z140" s="4">
        <v>69906</v>
      </c>
      <c r="AA140" s="4">
        <v>69399</v>
      </c>
      <c r="AB140" s="4">
        <v>70000</v>
      </c>
      <c r="AC140" s="4">
        <v>69927</v>
      </c>
      <c r="AD140" s="4">
        <v>70473</v>
      </c>
      <c r="AE140" s="4">
        <v>70892</v>
      </c>
      <c r="AF140" s="4">
        <v>71458</v>
      </c>
      <c r="AG140" s="4">
        <v>69716</v>
      </c>
      <c r="AH140" s="4">
        <v>69863</v>
      </c>
      <c r="AI140" s="4">
        <v>70050</v>
      </c>
      <c r="AJ140" s="4">
        <v>69839</v>
      </c>
      <c r="AK140" s="4">
        <v>69931</v>
      </c>
    </row>
    <row r="141" spans="1:37" x14ac:dyDescent="0.2">
      <c r="A141" s="1" t="s">
        <v>139</v>
      </c>
      <c r="B141" s="4">
        <v>11349</v>
      </c>
      <c r="C141" s="4">
        <v>11351</v>
      </c>
      <c r="D141" s="4">
        <v>11444</v>
      </c>
      <c r="E141" s="4">
        <v>11500</v>
      </c>
      <c r="F141" s="4">
        <v>11547</v>
      </c>
      <c r="G141" s="4">
        <v>11591</v>
      </c>
      <c r="H141" s="4">
        <v>11554</v>
      </c>
      <c r="I141" s="4">
        <v>11482</v>
      </c>
      <c r="J141" s="4">
        <v>11390</v>
      </c>
      <c r="K141" s="4">
        <v>11421</v>
      </c>
      <c r="L141" s="4">
        <v>11410</v>
      </c>
      <c r="M141" s="4">
        <v>11337</v>
      </c>
      <c r="N141" s="4">
        <v>11405</v>
      </c>
      <c r="O141" s="4">
        <v>11448</v>
      </c>
      <c r="P141" s="4">
        <v>11451</v>
      </c>
      <c r="Q141" s="4">
        <v>11396</v>
      </c>
      <c r="R141" s="4">
        <v>11450</v>
      </c>
      <c r="S141" s="4">
        <v>11472</v>
      </c>
      <c r="T141" s="4">
        <v>11478</v>
      </c>
      <c r="U141" s="4">
        <v>11334</v>
      </c>
      <c r="V141" s="4">
        <v>11341</v>
      </c>
      <c r="W141" s="4">
        <v>11401</v>
      </c>
      <c r="X141" s="4">
        <v>11346</v>
      </c>
      <c r="Y141" s="4">
        <v>11262</v>
      </c>
      <c r="Z141" s="4">
        <v>11364</v>
      </c>
      <c r="AA141" s="4">
        <v>11242</v>
      </c>
      <c r="AB141" s="4">
        <v>11275</v>
      </c>
      <c r="AC141" s="4">
        <v>11302</v>
      </c>
      <c r="AD141" s="4">
        <v>11431</v>
      </c>
      <c r="AE141" s="4">
        <v>11486</v>
      </c>
      <c r="AF141" s="4">
        <v>11539</v>
      </c>
      <c r="AG141" s="4">
        <v>11265</v>
      </c>
      <c r="AH141" s="4">
        <v>11390</v>
      </c>
      <c r="AI141" s="4">
        <v>11307</v>
      </c>
      <c r="AJ141" s="4">
        <v>11330</v>
      </c>
      <c r="AK141" s="4">
        <v>11337</v>
      </c>
    </row>
    <row r="142" spans="1:37" x14ac:dyDescent="0.2">
      <c r="A142" s="1" t="s">
        <v>140</v>
      </c>
      <c r="B142" s="4">
        <v>58613</v>
      </c>
      <c r="C142" s="4">
        <v>58754</v>
      </c>
      <c r="D142" s="4">
        <v>59425</v>
      </c>
      <c r="E142" s="4">
        <v>59571</v>
      </c>
      <c r="F142" s="4">
        <v>59922</v>
      </c>
      <c r="G142" s="4">
        <v>59988</v>
      </c>
      <c r="H142" s="4">
        <v>59733</v>
      </c>
      <c r="I142" s="4">
        <v>59479</v>
      </c>
      <c r="J142" s="4">
        <v>59196</v>
      </c>
      <c r="K142" s="4">
        <v>59309</v>
      </c>
      <c r="L142" s="4">
        <v>59114</v>
      </c>
      <c r="M142" s="4">
        <v>58756</v>
      </c>
      <c r="N142" s="4">
        <v>59253</v>
      </c>
      <c r="O142" s="4">
        <v>59399</v>
      </c>
      <c r="P142" s="4">
        <v>59579</v>
      </c>
      <c r="Q142" s="4">
        <v>59215</v>
      </c>
      <c r="R142" s="4">
        <v>59284</v>
      </c>
      <c r="S142" s="4">
        <v>59568</v>
      </c>
      <c r="T142" s="4">
        <v>59364</v>
      </c>
      <c r="U142" s="4">
        <v>58359</v>
      </c>
      <c r="V142" s="4">
        <v>58580</v>
      </c>
      <c r="W142" s="4">
        <v>58864</v>
      </c>
      <c r="X142" s="4">
        <v>58562</v>
      </c>
      <c r="Y142" s="4">
        <v>58087</v>
      </c>
      <c r="Z142" s="4">
        <v>58566</v>
      </c>
      <c r="AA142" s="4">
        <v>58109</v>
      </c>
      <c r="AB142" s="4">
        <v>58298</v>
      </c>
      <c r="AC142" s="4">
        <v>58491</v>
      </c>
      <c r="AD142" s="4">
        <v>59283</v>
      </c>
      <c r="AE142" s="4">
        <v>59413</v>
      </c>
      <c r="AF142" s="4">
        <v>59698</v>
      </c>
      <c r="AG142" s="4">
        <v>58421</v>
      </c>
      <c r="AH142" s="4">
        <v>58884</v>
      </c>
      <c r="AI142" s="4">
        <v>58721</v>
      </c>
      <c r="AJ142" s="4">
        <v>58655</v>
      </c>
      <c r="AK142" s="4">
        <v>58635</v>
      </c>
    </row>
    <row r="143" spans="1:37" x14ac:dyDescent="0.2">
      <c r="A143" s="1" t="s">
        <v>141</v>
      </c>
      <c r="B143" s="4">
        <v>40861</v>
      </c>
      <c r="C143" s="4">
        <v>40833</v>
      </c>
      <c r="D143" s="4">
        <v>41302</v>
      </c>
      <c r="E143" s="4">
        <v>41644</v>
      </c>
      <c r="F143" s="4">
        <v>42017</v>
      </c>
      <c r="G143" s="4">
        <v>42367</v>
      </c>
      <c r="H143" s="4">
        <v>42676</v>
      </c>
      <c r="I143" s="4">
        <v>42452</v>
      </c>
      <c r="J143" s="4">
        <v>42060</v>
      </c>
      <c r="K143" s="4">
        <v>41890</v>
      </c>
      <c r="L143" s="4">
        <v>41652</v>
      </c>
      <c r="M143" s="4">
        <v>41540</v>
      </c>
      <c r="N143" s="4">
        <v>41294</v>
      </c>
      <c r="O143" s="4">
        <v>41322</v>
      </c>
      <c r="P143" s="4">
        <v>41561</v>
      </c>
      <c r="Q143" s="4">
        <v>41515</v>
      </c>
      <c r="R143" s="4">
        <v>41770</v>
      </c>
      <c r="S143" s="4">
        <v>42243</v>
      </c>
      <c r="T143" s="4">
        <v>42560</v>
      </c>
      <c r="U143" s="4">
        <v>42099</v>
      </c>
      <c r="V143" s="4">
        <v>41701</v>
      </c>
      <c r="W143" s="4">
        <v>41816</v>
      </c>
      <c r="X143" s="4">
        <v>41463</v>
      </c>
      <c r="Y143" s="4">
        <v>41515</v>
      </c>
      <c r="Z143" s="4">
        <v>41572</v>
      </c>
      <c r="AA143" s="4">
        <v>41428</v>
      </c>
      <c r="AB143" s="4">
        <v>41741</v>
      </c>
      <c r="AC143" s="4">
        <v>41840</v>
      </c>
      <c r="AD143" s="4">
        <v>42234</v>
      </c>
      <c r="AE143" s="4">
        <v>42687</v>
      </c>
      <c r="AF143" s="4">
        <v>43438</v>
      </c>
      <c r="AG143" s="4">
        <v>42693</v>
      </c>
      <c r="AH143" s="4">
        <v>42343</v>
      </c>
      <c r="AI143" s="4">
        <v>41813</v>
      </c>
      <c r="AJ143" s="4">
        <v>41619</v>
      </c>
      <c r="AK143" s="4">
        <v>41797</v>
      </c>
    </row>
    <row r="144" spans="1:37" x14ac:dyDescent="0.2">
      <c r="A144" s="1" t="s">
        <v>142</v>
      </c>
      <c r="B144" s="4">
        <v>3670</v>
      </c>
      <c r="C144" s="4">
        <v>3622</v>
      </c>
      <c r="D144" s="4">
        <v>3673</v>
      </c>
      <c r="E144" s="4">
        <v>3658</v>
      </c>
      <c r="F144" s="4">
        <v>3675</v>
      </c>
      <c r="G144" s="4">
        <v>3744</v>
      </c>
      <c r="H144" s="4">
        <v>3772</v>
      </c>
      <c r="I144" s="4">
        <v>3780</v>
      </c>
      <c r="J144" s="4">
        <v>3688</v>
      </c>
      <c r="K144" s="4">
        <v>3659</v>
      </c>
      <c r="L144" s="4">
        <v>3634</v>
      </c>
      <c r="M144" s="4">
        <v>3678</v>
      </c>
      <c r="N144" s="4">
        <v>3726</v>
      </c>
      <c r="O144" s="4">
        <v>3665</v>
      </c>
      <c r="P144" s="4">
        <v>3700</v>
      </c>
      <c r="Q144" s="4">
        <v>3651</v>
      </c>
      <c r="R144" s="4">
        <v>3639</v>
      </c>
      <c r="S144" s="4">
        <v>3734</v>
      </c>
      <c r="T144" s="4">
        <v>3769</v>
      </c>
      <c r="U144" s="4">
        <v>3699</v>
      </c>
      <c r="V144" s="4">
        <v>3668</v>
      </c>
      <c r="W144" s="4">
        <v>3627</v>
      </c>
      <c r="X144" s="4">
        <v>3602</v>
      </c>
      <c r="Y144" s="4">
        <v>3644</v>
      </c>
      <c r="Z144" s="4">
        <v>3727</v>
      </c>
      <c r="AA144" s="4">
        <v>3704</v>
      </c>
      <c r="AB144" s="4">
        <v>3711</v>
      </c>
      <c r="AC144" s="4">
        <v>3691</v>
      </c>
      <c r="AD144" s="4">
        <v>3729</v>
      </c>
      <c r="AE144" s="4">
        <v>3768</v>
      </c>
      <c r="AF144" s="4">
        <v>3826</v>
      </c>
      <c r="AG144" s="4">
        <v>3780</v>
      </c>
      <c r="AH144" s="4">
        <v>3718</v>
      </c>
      <c r="AI144" s="4">
        <v>3642</v>
      </c>
      <c r="AJ144" s="4">
        <v>3624</v>
      </c>
      <c r="AK144" s="4">
        <v>3680</v>
      </c>
    </row>
    <row r="145" spans="1:37" x14ac:dyDescent="0.2">
      <c r="A145" s="1" t="s">
        <v>143</v>
      </c>
      <c r="B145" s="4">
        <v>4378</v>
      </c>
      <c r="C145" s="4">
        <v>4346</v>
      </c>
      <c r="D145" s="4">
        <v>4377</v>
      </c>
      <c r="E145" s="4">
        <v>4322</v>
      </c>
      <c r="F145" s="4">
        <v>4371</v>
      </c>
      <c r="G145" s="4">
        <v>4367</v>
      </c>
      <c r="H145" s="4">
        <v>4407</v>
      </c>
      <c r="I145" s="4">
        <v>4382</v>
      </c>
      <c r="J145" s="4">
        <v>4372</v>
      </c>
      <c r="K145" s="4">
        <v>4397</v>
      </c>
      <c r="L145" s="4">
        <v>4390</v>
      </c>
      <c r="M145" s="4">
        <v>4395</v>
      </c>
      <c r="N145" s="4">
        <v>4391</v>
      </c>
      <c r="O145" s="4">
        <v>4366</v>
      </c>
      <c r="P145" s="4">
        <v>4386</v>
      </c>
      <c r="Q145" s="4">
        <v>4381</v>
      </c>
      <c r="R145" s="4">
        <v>4395</v>
      </c>
      <c r="S145" s="4">
        <v>4439</v>
      </c>
      <c r="T145" s="4">
        <v>4469</v>
      </c>
      <c r="U145" s="4">
        <v>4427</v>
      </c>
      <c r="V145" s="4">
        <v>4392</v>
      </c>
      <c r="W145" s="4">
        <v>4396</v>
      </c>
      <c r="X145" s="4">
        <v>4369</v>
      </c>
      <c r="Y145" s="4">
        <v>4380</v>
      </c>
      <c r="Z145" s="4">
        <v>4465</v>
      </c>
      <c r="AA145" s="4">
        <v>4430</v>
      </c>
      <c r="AB145" s="4">
        <v>4418</v>
      </c>
      <c r="AC145" s="4">
        <v>4423</v>
      </c>
      <c r="AD145" s="4">
        <v>4451</v>
      </c>
      <c r="AE145" s="4">
        <v>4449</v>
      </c>
      <c r="AF145" s="4">
        <v>4470</v>
      </c>
      <c r="AG145" s="4">
        <v>4374</v>
      </c>
      <c r="AH145" s="4">
        <v>4388</v>
      </c>
      <c r="AI145" s="4">
        <v>4352</v>
      </c>
      <c r="AJ145" s="4">
        <v>4312</v>
      </c>
      <c r="AK145" s="4">
        <v>4331</v>
      </c>
    </row>
    <row r="146" spans="1:37" x14ac:dyDescent="0.2">
      <c r="A146" s="1" t="s">
        <v>144</v>
      </c>
      <c r="B146" s="4">
        <v>20702</v>
      </c>
      <c r="C146" s="4">
        <v>20653</v>
      </c>
      <c r="D146" s="4">
        <v>20649</v>
      </c>
      <c r="E146" s="4">
        <v>20651</v>
      </c>
      <c r="F146" s="4">
        <v>20786</v>
      </c>
      <c r="G146" s="4">
        <v>20629</v>
      </c>
      <c r="H146" s="4">
        <v>20327</v>
      </c>
      <c r="I146" s="4">
        <v>20673</v>
      </c>
      <c r="J146" s="4">
        <v>21064</v>
      </c>
      <c r="K146" s="4">
        <v>21026</v>
      </c>
      <c r="L146" s="4">
        <v>20923</v>
      </c>
      <c r="M146" s="4">
        <v>20891</v>
      </c>
      <c r="N146" s="4">
        <v>20577</v>
      </c>
      <c r="O146" s="4">
        <v>20516</v>
      </c>
      <c r="P146" s="4">
        <v>20712</v>
      </c>
      <c r="Q146" s="4">
        <v>20652</v>
      </c>
      <c r="R146" s="4">
        <v>20667</v>
      </c>
      <c r="S146" s="4">
        <v>20520</v>
      </c>
      <c r="T146" s="4">
        <v>20077</v>
      </c>
      <c r="U146" s="4">
        <v>20291</v>
      </c>
      <c r="V146" s="4">
        <v>21013</v>
      </c>
      <c r="W146" s="4">
        <v>20921</v>
      </c>
      <c r="X146" s="4">
        <v>20634</v>
      </c>
      <c r="Y146" s="4">
        <v>20674</v>
      </c>
      <c r="Z146" s="4">
        <v>20639</v>
      </c>
      <c r="AA146" s="4">
        <v>20550</v>
      </c>
      <c r="AB146" s="4">
        <v>20679</v>
      </c>
      <c r="AC146" s="4">
        <v>20691</v>
      </c>
      <c r="AD146" s="4">
        <v>20541</v>
      </c>
      <c r="AE146" s="4">
        <v>20248</v>
      </c>
      <c r="AF146" s="4">
        <v>20020</v>
      </c>
      <c r="AG146" s="4">
        <v>19965</v>
      </c>
      <c r="AH146" s="4">
        <v>20409</v>
      </c>
      <c r="AI146" s="4">
        <v>20302</v>
      </c>
      <c r="AJ146" s="4">
        <v>20262</v>
      </c>
      <c r="AK146" s="4">
        <v>20246</v>
      </c>
    </row>
    <row r="147" spans="1:37" x14ac:dyDescent="0.2">
      <c r="A147" s="1" t="s">
        <v>145</v>
      </c>
      <c r="B147" s="4">
        <v>222534</v>
      </c>
      <c r="C147" s="4">
        <v>222023</v>
      </c>
      <c r="D147" s="4">
        <v>224381</v>
      </c>
      <c r="E147" s="4">
        <v>225401</v>
      </c>
      <c r="F147" s="4">
        <v>227312</v>
      </c>
      <c r="G147" s="4">
        <v>229380</v>
      </c>
      <c r="H147" s="4">
        <v>230978</v>
      </c>
      <c r="I147" s="4">
        <v>230307</v>
      </c>
      <c r="J147" s="4">
        <v>228150</v>
      </c>
      <c r="K147" s="4">
        <v>227151</v>
      </c>
      <c r="L147" s="4">
        <v>225771</v>
      </c>
      <c r="M147" s="4">
        <v>225593</v>
      </c>
      <c r="N147" s="4">
        <v>223609</v>
      </c>
      <c r="O147" s="4">
        <v>224533</v>
      </c>
      <c r="P147" s="4">
        <v>225605</v>
      </c>
      <c r="Q147" s="4">
        <v>225677</v>
      </c>
      <c r="R147" s="4">
        <v>226981</v>
      </c>
      <c r="S147" s="4">
        <v>229159</v>
      </c>
      <c r="T147" s="4">
        <v>230627</v>
      </c>
      <c r="U147" s="4">
        <v>228296</v>
      </c>
      <c r="V147" s="4">
        <v>226294</v>
      </c>
      <c r="W147" s="4">
        <v>226999</v>
      </c>
      <c r="X147" s="4">
        <v>225753</v>
      </c>
      <c r="Y147" s="4">
        <v>226742</v>
      </c>
      <c r="Z147" s="4">
        <v>226521</v>
      </c>
      <c r="AA147" s="4">
        <v>225932</v>
      </c>
      <c r="AB147" s="4">
        <v>227440</v>
      </c>
      <c r="AC147" s="4">
        <v>228090</v>
      </c>
      <c r="AD147" s="4">
        <v>229987</v>
      </c>
      <c r="AE147" s="4">
        <v>232417</v>
      </c>
      <c r="AF147" s="4">
        <v>236239</v>
      </c>
      <c r="AG147" s="4">
        <v>232827</v>
      </c>
      <c r="AH147" s="4">
        <v>230989</v>
      </c>
      <c r="AI147" s="4">
        <v>227865</v>
      </c>
      <c r="AJ147" s="4">
        <v>227439</v>
      </c>
      <c r="AK147" s="4">
        <v>228375</v>
      </c>
    </row>
    <row r="148" spans="1:37" x14ac:dyDescent="0.2">
      <c r="A148" s="1" t="s">
        <v>146</v>
      </c>
      <c r="B148" s="4">
        <v>813291</v>
      </c>
      <c r="C148" s="4">
        <v>811540</v>
      </c>
      <c r="D148" s="4">
        <v>819097</v>
      </c>
      <c r="E148" s="4">
        <v>821779</v>
      </c>
      <c r="F148" s="4">
        <v>829493</v>
      </c>
      <c r="G148" s="4">
        <v>837090</v>
      </c>
      <c r="H148" s="4">
        <v>843337</v>
      </c>
      <c r="I148" s="4">
        <v>840611</v>
      </c>
      <c r="J148" s="4">
        <v>831517</v>
      </c>
      <c r="K148" s="4">
        <v>828004</v>
      </c>
      <c r="L148" s="4">
        <v>822771</v>
      </c>
      <c r="M148" s="4">
        <v>822288</v>
      </c>
      <c r="N148" s="4">
        <v>817931</v>
      </c>
      <c r="O148" s="4">
        <v>818833</v>
      </c>
      <c r="P148" s="4">
        <v>821940</v>
      </c>
      <c r="Q148" s="4">
        <v>821474</v>
      </c>
      <c r="R148" s="4">
        <v>827133</v>
      </c>
      <c r="S148" s="4">
        <v>835993</v>
      </c>
      <c r="T148" s="4">
        <v>841781</v>
      </c>
      <c r="U148" s="4">
        <v>832729</v>
      </c>
      <c r="V148" s="4">
        <v>824149</v>
      </c>
      <c r="W148" s="4">
        <v>825989</v>
      </c>
      <c r="X148" s="4">
        <v>820725</v>
      </c>
      <c r="Y148" s="4">
        <v>824175</v>
      </c>
      <c r="Z148" s="4">
        <v>826297</v>
      </c>
      <c r="AA148" s="4">
        <v>822471</v>
      </c>
      <c r="AB148" s="4">
        <v>827025</v>
      </c>
      <c r="AC148" s="4">
        <v>828872</v>
      </c>
      <c r="AD148" s="4">
        <v>835979</v>
      </c>
      <c r="AE148" s="4">
        <v>845140</v>
      </c>
      <c r="AF148" s="4">
        <v>859226</v>
      </c>
      <c r="AG148" s="4">
        <v>846295</v>
      </c>
      <c r="AH148" s="4">
        <v>838816</v>
      </c>
      <c r="AI148" s="4">
        <v>828258</v>
      </c>
      <c r="AJ148" s="4">
        <v>825924</v>
      </c>
      <c r="AK148" s="4">
        <v>828953</v>
      </c>
    </row>
    <row r="149" spans="1:37" x14ac:dyDescent="0.2">
      <c r="A149" s="1" t="s">
        <v>147</v>
      </c>
      <c r="B149" s="4">
        <v>800429</v>
      </c>
      <c r="C149" s="4">
        <v>798737</v>
      </c>
      <c r="D149" s="4">
        <v>806315</v>
      </c>
      <c r="E149" s="4">
        <v>809189</v>
      </c>
      <c r="F149" s="4">
        <v>816887</v>
      </c>
      <c r="G149" s="4">
        <v>824401</v>
      </c>
      <c r="H149" s="4">
        <v>830392</v>
      </c>
      <c r="I149" s="4">
        <v>828040</v>
      </c>
      <c r="J149" s="4">
        <v>818871</v>
      </c>
      <c r="K149" s="4">
        <v>815348</v>
      </c>
      <c r="L149" s="4">
        <v>809948</v>
      </c>
      <c r="M149" s="4">
        <v>809249</v>
      </c>
      <c r="N149" s="4">
        <v>804831</v>
      </c>
      <c r="O149" s="4">
        <v>805636</v>
      </c>
      <c r="P149" s="4">
        <v>808909</v>
      </c>
      <c r="Q149" s="4">
        <v>808788</v>
      </c>
      <c r="R149" s="4">
        <v>814447</v>
      </c>
      <c r="S149" s="4">
        <v>823138</v>
      </c>
      <c r="T149" s="4">
        <v>828733</v>
      </c>
      <c r="U149" s="4">
        <v>819972</v>
      </c>
      <c r="V149" s="4">
        <v>811306</v>
      </c>
      <c r="W149" s="4">
        <v>813000</v>
      </c>
      <c r="X149" s="4">
        <v>807547</v>
      </c>
      <c r="Y149" s="4">
        <v>810728</v>
      </c>
      <c r="Z149" s="4">
        <v>812853</v>
      </c>
      <c r="AA149" s="4">
        <v>809092</v>
      </c>
      <c r="AB149" s="4">
        <v>813898</v>
      </c>
      <c r="AC149" s="4">
        <v>815922</v>
      </c>
      <c r="AD149" s="4">
        <v>822994</v>
      </c>
      <c r="AE149" s="4">
        <v>832028</v>
      </c>
      <c r="AF149" s="4">
        <v>845861</v>
      </c>
      <c r="AG149" s="4">
        <v>833292</v>
      </c>
      <c r="AH149" s="4">
        <v>825847</v>
      </c>
      <c r="AI149" s="4">
        <v>815435</v>
      </c>
      <c r="AJ149" s="4">
        <v>812903</v>
      </c>
      <c r="AK149" s="4">
        <v>816022</v>
      </c>
    </row>
    <row r="150" spans="1:37" x14ac:dyDescent="0.2">
      <c r="A150" s="1" t="s">
        <v>148</v>
      </c>
      <c r="B150" s="4">
        <v>19919</v>
      </c>
      <c r="C150" s="4">
        <v>19871</v>
      </c>
      <c r="D150" s="4">
        <v>19820</v>
      </c>
      <c r="E150" s="4">
        <v>19767</v>
      </c>
      <c r="F150" s="4">
        <v>19877</v>
      </c>
      <c r="G150" s="4">
        <v>19993</v>
      </c>
      <c r="H150" s="4">
        <v>20173</v>
      </c>
      <c r="I150" s="4">
        <v>19967</v>
      </c>
      <c r="J150" s="4">
        <v>19994</v>
      </c>
      <c r="K150" s="4">
        <v>20012</v>
      </c>
      <c r="L150" s="4">
        <v>19977</v>
      </c>
      <c r="M150" s="4">
        <v>19967</v>
      </c>
      <c r="N150" s="4">
        <v>20021</v>
      </c>
      <c r="O150" s="4">
        <v>20043</v>
      </c>
      <c r="P150" s="4">
        <v>20061</v>
      </c>
      <c r="Q150" s="4">
        <v>19925</v>
      </c>
      <c r="R150" s="4">
        <v>20042</v>
      </c>
      <c r="S150" s="4">
        <v>20240</v>
      </c>
      <c r="T150" s="4">
        <v>20252</v>
      </c>
      <c r="U150" s="4">
        <v>19896</v>
      </c>
      <c r="V150" s="4">
        <v>19917</v>
      </c>
      <c r="W150" s="4">
        <v>20021</v>
      </c>
      <c r="X150" s="4">
        <v>19990</v>
      </c>
      <c r="Y150" s="4">
        <v>19945</v>
      </c>
      <c r="Z150" s="4">
        <v>20225</v>
      </c>
      <c r="AA150" s="4">
        <v>19972</v>
      </c>
      <c r="AB150" s="4">
        <v>20116</v>
      </c>
      <c r="AC150" s="4">
        <v>20042</v>
      </c>
      <c r="AD150" s="4">
        <v>20207</v>
      </c>
      <c r="AE150" s="4">
        <v>20301</v>
      </c>
      <c r="AF150" s="4">
        <v>20437</v>
      </c>
      <c r="AG150" s="4">
        <v>19970</v>
      </c>
      <c r="AH150" s="4">
        <v>19969</v>
      </c>
      <c r="AI150" s="4">
        <v>19950</v>
      </c>
      <c r="AJ150" s="4">
        <v>19930</v>
      </c>
      <c r="AK150" s="4">
        <v>19966</v>
      </c>
    </row>
    <row r="151" spans="1:37" x14ac:dyDescent="0.2">
      <c r="A151" s="1" t="s">
        <v>149</v>
      </c>
      <c r="B151" s="4">
        <v>27722</v>
      </c>
      <c r="C151" s="4">
        <v>27718</v>
      </c>
      <c r="D151" s="4">
        <v>27525</v>
      </c>
      <c r="E151" s="4">
        <v>28024</v>
      </c>
      <c r="F151" s="4">
        <v>28313</v>
      </c>
      <c r="G151" s="4">
        <v>27815</v>
      </c>
      <c r="H151" s="4">
        <v>27977</v>
      </c>
      <c r="I151" s="4">
        <v>28527</v>
      </c>
      <c r="J151" s="4">
        <v>28466</v>
      </c>
      <c r="K151" s="4">
        <v>28303</v>
      </c>
      <c r="L151" s="4">
        <v>28192</v>
      </c>
      <c r="M151" s="4">
        <v>27922</v>
      </c>
      <c r="N151" s="4">
        <v>27891</v>
      </c>
      <c r="O151" s="4">
        <v>27738</v>
      </c>
      <c r="P151" s="4">
        <v>27675</v>
      </c>
      <c r="Q151" s="4">
        <v>27902</v>
      </c>
      <c r="R151" s="4">
        <v>27934</v>
      </c>
      <c r="S151" s="4">
        <v>27791</v>
      </c>
      <c r="T151" s="4">
        <v>27607</v>
      </c>
      <c r="U151" s="4">
        <v>28066</v>
      </c>
      <c r="V151" s="4">
        <v>27794</v>
      </c>
      <c r="W151" s="4">
        <v>27658</v>
      </c>
      <c r="X151" s="4">
        <v>27479</v>
      </c>
      <c r="Y151" s="4">
        <v>27578</v>
      </c>
      <c r="Z151" s="4">
        <v>27826</v>
      </c>
      <c r="AA151" s="4">
        <v>27537</v>
      </c>
      <c r="AB151" s="4">
        <v>27720</v>
      </c>
      <c r="AC151" s="4">
        <v>27885</v>
      </c>
      <c r="AD151" s="4">
        <v>27929</v>
      </c>
      <c r="AE151" s="4">
        <v>27561</v>
      </c>
      <c r="AF151" s="4">
        <v>27793</v>
      </c>
      <c r="AG151" s="4">
        <v>28184</v>
      </c>
      <c r="AH151" s="4">
        <v>27915</v>
      </c>
      <c r="AI151" s="4">
        <v>27980</v>
      </c>
      <c r="AJ151" s="4">
        <v>27866</v>
      </c>
      <c r="AK151" s="4">
        <v>27878</v>
      </c>
    </row>
    <row r="152" spans="1:37" x14ac:dyDescent="0.2">
      <c r="A152" s="1" t="s">
        <v>150</v>
      </c>
      <c r="B152" s="4">
        <v>1504828</v>
      </c>
      <c r="C152" s="4">
        <v>1503325</v>
      </c>
      <c r="D152" s="4">
        <v>1512724</v>
      </c>
      <c r="E152" s="4">
        <v>1509794</v>
      </c>
      <c r="F152" s="4">
        <v>1519560</v>
      </c>
      <c r="G152" s="4">
        <v>1529006</v>
      </c>
      <c r="H152" s="4">
        <v>1541676</v>
      </c>
      <c r="I152" s="4">
        <v>1525819</v>
      </c>
      <c r="J152" s="4">
        <v>1525634</v>
      </c>
      <c r="K152" s="4">
        <v>1528229</v>
      </c>
      <c r="L152" s="4">
        <v>1524637</v>
      </c>
      <c r="M152" s="4">
        <v>1524779</v>
      </c>
      <c r="N152" s="4">
        <v>1523836</v>
      </c>
      <c r="O152" s="4">
        <v>1527708</v>
      </c>
      <c r="P152" s="4">
        <v>1531908</v>
      </c>
      <c r="Q152" s="4">
        <v>1524587</v>
      </c>
      <c r="R152" s="4">
        <v>1535135</v>
      </c>
      <c r="S152" s="4">
        <v>1550550</v>
      </c>
      <c r="T152" s="4">
        <v>1551715</v>
      </c>
      <c r="U152" s="4">
        <v>1532080</v>
      </c>
      <c r="V152" s="4">
        <v>1532574</v>
      </c>
      <c r="W152" s="4">
        <v>1540370</v>
      </c>
      <c r="X152" s="4">
        <v>1529714</v>
      </c>
      <c r="Y152" s="4">
        <v>1528976</v>
      </c>
      <c r="Z152" s="4">
        <v>1539032</v>
      </c>
      <c r="AA152" s="4">
        <v>1527126</v>
      </c>
      <c r="AB152" s="4">
        <v>1540758</v>
      </c>
      <c r="AC152" s="4">
        <v>1539234</v>
      </c>
      <c r="AD152" s="4">
        <v>1550512</v>
      </c>
      <c r="AE152" s="4">
        <v>1559975</v>
      </c>
      <c r="AF152" s="4">
        <v>1571070</v>
      </c>
      <c r="AG152" s="4">
        <v>1536299</v>
      </c>
      <c r="AH152" s="4">
        <v>1538937</v>
      </c>
      <c r="AI152" s="4">
        <v>1537981</v>
      </c>
      <c r="AJ152" s="4">
        <v>1534597</v>
      </c>
      <c r="AK152" s="4">
        <v>1536960</v>
      </c>
    </row>
    <row r="153" spans="1:37" x14ac:dyDescent="0.2">
      <c r="A153" s="1" t="s">
        <v>151</v>
      </c>
      <c r="B153" s="4">
        <v>9816</v>
      </c>
      <c r="C153" s="4">
        <v>9811</v>
      </c>
      <c r="D153" s="4">
        <v>9938</v>
      </c>
      <c r="E153" s="4">
        <v>9945</v>
      </c>
      <c r="F153" s="4">
        <v>10008</v>
      </c>
      <c r="G153" s="4">
        <v>9959</v>
      </c>
      <c r="H153" s="4">
        <v>9932</v>
      </c>
      <c r="I153" s="4">
        <v>9892</v>
      </c>
      <c r="J153" s="4">
        <v>9859</v>
      </c>
      <c r="K153" s="4">
        <v>9871</v>
      </c>
      <c r="L153" s="4">
        <v>9831</v>
      </c>
      <c r="M153" s="4">
        <v>9757</v>
      </c>
      <c r="N153" s="4">
        <v>9858</v>
      </c>
      <c r="O153" s="4">
        <v>9865</v>
      </c>
      <c r="P153" s="4">
        <v>9927</v>
      </c>
      <c r="Q153" s="4">
        <v>9857</v>
      </c>
      <c r="R153" s="4">
        <v>9817</v>
      </c>
      <c r="S153" s="4">
        <v>9878</v>
      </c>
      <c r="T153" s="4">
        <v>9857</v>
      </c>
      <c r="U153" s="4">
        <v>9625</v>
      </c>
      <c r="V153" s="4">
        <v>9707</v>
      </c>
      <c r="W153" s="4">
        <v>9751</v>
      </c>
      <c r="X153" s="4">
        <v>9698</v>
      </c>
      <c r="Y153" s="4">
        <v>9625</v>
      </c>
      <c r="Z153" s="4">
        <v>9718</v>
      </c>
      <c r="AA153" s="4">
        <v>9628</v>
      </c>
      <c r="AB153" s="4">
        <v>9635</v>
      </c>
      <c r="AC153" s="4">
        <v>9706</v>
      </c>
      <c r="AD153" s="4">
        <v>9840</v>
      </c>
      <c r="AE153" s="4">
        <v>9836</v>
      </c>
      <c r="AF153" s="4">
        <v>9886</v>
      </c>
      <c r="AG153" s="4">
        <v>9699</v>
      </c>
      <c r="AH153" s="4">
        <v>9757</v>
      </c>
      <c r="AI153" s="4">
        <v>9721</v>
      </c>
      <c r="AJ153" s="4">
        <v>9686</v>
      </c>
      <c r="AK153" s="4">
        <v>9688</v>
      </c>
    </row>
    <row r="154" spans="1:37" x14ac:dyDescent="0.2">
      <c r="A154" s="1" t="s">
        <v>152</v>
      </c>
      <c r="B154" s="4">
        <v>8790</v>
      </c>
      <c r="C154" s="4">
        <v>8959</v>
      </c>
      <c r="D154" s="4">
        <v>9095</v>
      </c>
      <c r="E154" s="4">
        <v>9226</v>
      </c>
      <c r="F154" s="4">
        <v>9295</v>
      </c>
      <c r="G154" s="4">
        <v>9300</v>
      </c>
      <c r="H154" s="4">
        <v>9184</v>
      </c>
      <c r="I154" s="4">
        <v>9239</v>
      </c>
      <c r="J154" s="4">
        <v>9112</v>
      </c>
      <c r="K154" s="4">
        <v>9127</v>
      </c>
      <c r="L154" s="4">
        <v>9050</v>
      </c>
      <c r="M154" s="4">
        <v>8955</v>
      </c>
      <c r="N154" s="4">
        <v>8628</v>
      </c>
      <c r="O154" s="4">
        <v>8541</v>
      </c>
      <c r="P154" s="4">
        <v>8661</v>
      </c>
      <c r="Q154" s="4">
        <v>8694</v>
      </c>
      <c r="R154" s="4">
        <v>8882</v>
      </c>
      <c r="S154" s="4">
        <v>9001</v>
      </c>
      <c r="T154" s="4">
        <v>8892</v>
      </c>
      <c r="U154" s="4">
        <v>8804</v>
      </c>
      <c r="V154" s="4">
        <v>8752</v>
      </c>
      <c r="W154" s="4">
        <v>8843</v>
      </c>
      <c r="X154" s="4">
        <v>8765</v>
      </c>
      <c r="Y154" s="4">
        <v>8724</v>
      </c>
      <c r="Z154" s="4">
        <v>8675</v>
      </c>
      <c r="AA154" s="4">
        <v>8445</v>
      </c>
      <c r="AB154" s="4">
        <v>8554</v>
      </c>
      <c r="AC154" s="4">
        <v>8660</v>
      </c>
      <c r="AD154" s="4">
        <v>8901</v>
      </c>
      <c r="AE154" s="4">
        <v>8925</v>
      </c>
      <c r="AF154" s="4">
        <v>8840</v>
      </c>
      <c r="AG154" s="4">
        <v>8709</v>
      </c>
      <c r="AH154" s="4">
        <v>8703</v>
      </c>
      <c r="AI154" s="4">
        <v>8689</v>
      </c>
      <c r="AJ154" s="4">
        <v>8560</v>
      </c>
      <c r="AK154" s="4">
        <v>8559</v>
      </c>
    </row>
    <row r="155" spans="1:37" x14ac:dyDescent="0.2">
      <c r="A155" s="1" t="s">
        <v>153</v>
      </c>
      <c r="B155" s="4">
        <v>6356</v>
      </c>
      <c r="C155" s="4">
        <v>6300</v>
      </c>
      <c r="D155" s="4">
        <v>6317</v>
      </c>
      <c r="E155" s="4">
        <v>6199</v>
      </c>
      <c r="F155" s="4">
        <v>6214</v>
      </c>
      <c r="G155" s="4">
        <v>6334</v>
      </c>
      <c r="H155" s="4">
        <v>6374</v>
      </c>
      <c r="I155" s="4">
        <v>6339</v>
      </c>
      <c r="J155" s="4">
        <v>6303</v>
      </c>
      <c r="K155" s="4">
        <v>6270</v>
      </c>
      <c r="L155" s="4">
        <v>6279</v>
      </c>
      <c r="M155" s="4">
        <v>6249</v>
      </c>
      <c r="N155" s="4">
        <v>6429</v>
      </c>
      <c r="O155" s="4">
        <v>6325</v>
      </c>
      <c r="P155" s="4">
        <v>6303</v>
      </c>
      <c r="Q155" s="4">
        <v>6197</v>
      </c>
      <c r="R155" s="4">
        <v>6254</v>
      </c>
      <c r="S155" s="4">
        <v>6311</v>
      </c>
      <c r="T155" s="4">
        <v>6369</v>
      </c>
      <c r="U155" s="4">
        <v>6277</v>
      </c>
      <c r="V155" s="4">
        <v>6207</v>
      </c>
      <c r="W155" s="4">
        <v>6225</v>
      </c>
      <c r="X155" s="4">
        <v>6192</v>
      </c>
      <c r="Y155" s="4">
        <v>6194</v>
      </c>
      <c r="Z155" s="4">
        <v>6406</v>
      </c>
      <c r="AA155" s="4">
        <v>6286</v>
      </c>
      <c r="AB155" s="4">
        <v>6227</v>
      </c>
      <c r="AC155" s="4">
        <v>6167</v>
      </c>
      <c r="AD155" s="4">
        <v>6269</v>
      </c>
      <c r="AE155" s="4">
        <v>6349</v>
      </c>
      <c r="AF155" s="4">
        <v>6486</v>
      </c>
      <c r="AG155" s="4">
        <v>6320</v>
      </c>
      <c r="AH155" s="4">
        <v>6223</v>
      </c>
      <c r="AI155" s="4">
        <v>6219</v>
      </c>
      <c r="AJ155" s="4">
        <v>6179</v>
      </c>
      <c r="AK155" s="4">
        <v>6175</v>
      </c>
    </row>
    <row r="156" spans="1:37" x14ac:dyDescent="0.2">
      <c r="A156" s="1" t="s">
        <v>154</v>
      </c>
      <c r="B156" s="4">
        <v>14018</v>
      </c>
      <c r="C156" s="4">
        <v>13986</v>
      </c>
      <c r="D156" s="4">
        <v>14087</v>
      </c>
      <c r="E156" s="4">
        <v>14370</v>
      </c>
      <c r="F156" s="4">
        <v>14569</v>
      </c>
      <c r="G156" s="4">
        <v>14608</v>
      </c>
      <c r="H156" s="4">
        <v>14559</v>
      </c>
      <c r="I156" s="4">
        <v>14673</v>
      </c>
      <c r="J156" s="4">
        <v>14541</v>
      </c>
      <c r="K156" s="4">
        <v>14586</v>
      </c>
      <c r="L156" s="4">
        <v>14585</v>
      </c>
      <c r="M156" s="4">
        <v>14520</v>
      </c>
      <c r="N156" s="4">
        <v>14435</v>
      </c>
      <c r="O156" s="4">
        <v>14399</v>
      </c>
      <c r="P156" s="4">
        <v>14453</v>
      </c>
      <c r="Q156" s="4">
        <v>14395</v>
      </c>
      <c r="R156" s="4">
        <v>14488</v>
      </c>
      <c r="S156" s="4">
        <v>14507</v>
      </c>
      <c r="T156" s="4">
        <v>14525</v>
      </c>
      <c r="U156" s="4">
        <v>14490</v>
      </c>
      <c r="V156" s="4">
        <v>14307</v>
      </c>
      <c r="W156" s="4">
        <v>14462</v>
      </c>
      <c r="X156" s="4">
        <v>14584</v>
      </c>
      <c r="Y156" s="4">
        <v>14567</v>
      </c>
      <c r="Z156" s="4">
        <v>14727</v>
      </c>
      <c r="AA156" s="4">
        <v>14566</v>
      </c>
      <c r="AB156" s="4">
        <v>14845</v>
      </c>
      <c r="AC156" s="4">
        <v>14840</v>
      </c>
      <c r="AD156" s="4">
        <v>15136</v>
      </c>
      <c r="AE156" s="4">
        <v>15158</v>
      </c>
      <c r="AF156" s="4">
        <v>15254</v>
      </c>
      <c r="AG156" s="4">
        <v>14978</v>
      </c>
      <c r="AH156" s="4">
        <v>14848</v>
      </c>
      <c r="AI156" s="4">
        <v>14927</v>
      </c>
      <c r="AJ156" s="4">
        <v>14816</v>
      </c>
      <c r="AK156" s="4">
        <v>14797</v>
      </c>
    </row>
    <row r="157" spans="1:37" x14ac:dyDescent="0.2">
      <c r="A157" s="1" t="s">
        <v>155</v>
      </c>
      <c r="B157" s="4">
        <v>65593</v>
      </c>
      <c r="C157" s="4">
        <v>65679</v>
      </c>
      <c r="D157" s="4">
        <v>65980</v>
      </c>
      <c r="E157" s="4">
        <v>67159</v>
      </c>
      <c r="F157" s="4">
        <v>67743</v>
      </c>
      <c r="G157" s="4">
        <v>67889</v>
      </c>
      <c r="H157" s="4">
        <v>67584</v>
      </c>
      <c r="I157" s="4">
        <v>67499</v>
      </c>
      <c r="J157" s="4">
        <v>67256</v>
      </c>
      <c r="K157" s="4">
        <v>67286</v>
      </c>
      <c r="L157" s="4">
        <v>67106</v>
      </c>
      <c r="M157" s="4">
        <v>66870</v>
      </c>
      <c r="N157" s="4">
        <v>66612</v>
      </c>
      <c r="O157" s="4">
        <v>66937</v>
      </c>
      <c r="P157" s="4">
        <v>67068</v>
      </c>
      <c r="Q157" s="4">
        <v>66922</v>
      </c>
      <c r="R157" s="4">
        <v>67415</v>
      </c>
      <c r="S157" s="4">
        <v>67924</v>
      </c>
      <c r="T157" s="4">
        <v>67736</v>
      </c>
      <c r="U157" s="4">
        <v>67317</v>
      </c>
      <c r="V157" s="4">
        <v>66842</v>
      </c>
      <c r="W157" s="4">
        <v>67711</v>
      </c>
      <c r="X157" s="4">
        <v>68227</v>
      </c>
      <c r="Y157" s="4">
        <v>68055</v>
      </c>
      <c r="Z157" s="4">
        <v>68587</v>
      </c>
      <c r="AA157" s="4">
        <v>68087</v>
      </c>
      <c r="AB157" s="4">
        <v>69202</v>
      </c>
      <c r="AC157" s="4">
        <v>69130</v>
      </c>
      <c r="AD157" s="4">
        <v>70425</v>
      </c>
      <c r="AE157" s="4">
        <v>70540</v>
      </c>
      <c r="AF157" s="4">
        <v>71030</v>
      </c>
      <c r="AG157" s="4">
        <v>69532</v>
      </c>
      <c r="AH157" s="4">
        <v>69095</v>
      </c>
      <c r="AI157" s="4">
        <v>69493</v>
      </c>
      <c r="AJ157" s="4">
        <v>68895</v>
      </c>
      <c r="AK157" s="4">
        <v>68877</v>
      </c>
    </row>
    <row r="158" spans="1:37" x14ac:dyDescent="0.2">
      <c r="A158" s="1" t="s">
        <v>156</v>
      </c>
      <c r="B158" s="4">
        <v>56274</v>
      </c>
      <c r="C158" s="4">
        <v>56331</v>
      </c>
      <c r="D158" s="4">
        <v>56594</v>
      </c>
      <c r="E158" s="4">
        <v>57640</v>
      </c>
      <c r="F158" s="4">
        <v>58171</v>
      </c>
      <c r="G158" s="4">
        <v>58147</v>
      </c>
      <c r="H158" s="4">
        <v>58010</v>
      </c>
      <c r="I158" s="4">
        <v>58097</v>
      </c>
      <c r="J158" s="4">
        <v>57966</v>
      </c>
      <c r="K158" s="4">
        <v>58010</v>
      </c>
      <c r="L158" s="4">
        <v>57832</v>
      </c>
      <c r="M158" s="4">
        <v>57569</v>
      </c>
      <c r="N158" s="4">
        <v>57364</v>
      </c>
      <c r="O158" s="4">
        <v>57499</v>
      </c>
      <c r="P158" s="4">
        <v>57651</v>
      </c>
      <c r="Q158" s="4">
        <v>57516</v>
      </c>
      <c r="R158" s="4">
        <v>57974</v>
      </c>
      <c r="S158" s="4">
        <v>58170</v>
      </c>
      <c r="T158" s="4">
        <v>58025</v>
      </c>
      <c r="U158" s="4">
        <v>57803</v>
      </c>
      <c r="V158" s="4">
        <v>57378</v>
      </c>
      <c r="W158" s="4">
        <v>58091</v>
      </c>
      <c r="X158" s="4">
        <v>58501</v>
      </c>
      <c r="Y158" s="4">
        <v>58356</v>
      </c>
      <c r="Z158" s="4">
        <v>58878</v>
      </c>
      <c r="AA158" s="4">
        <v>58381</v>
      </c>
      <c r="AB158" s="4">
        <v>59479</v>
      </c>
      <c r="AC158" s="4">
        <v>59355</v>
      </c>
      <c r="AD158" s="4">
        <v>60487</v>
      </c>
      <c r="AE158" s="4">
        <v>60469</v>
      </c>
      <c r="AF158" s="4">
        <v>60994</v>
      </c>
      <c r="AG158" s="4">
        <v>59766</v>
      </c>
      <c r="AH158" s="4">
        <v>59405</v>
      </c>
      <c r="AI158" s="4">
        <v>59752</v>
      </c>
      <c r="AJ158" s="4">
        <v>59310</v>
      </c>
      <c r="AK158" s="4">
        <v>59305</v>
      </c>
    </row>
    <row r="159" spans="1:37" x14ac:dyDescent="0.2">
      <c r="A159" s="1" t="s">
        <v>157</v>
      </c>
      <c r="B159" s="4">
        <v>19224</v>
      </c>
      <c r="C159" s="4">
        <v>19659</v>
      </c>
      <c r="D159" s="4">
        <v>19916</v>
      </c>
      <c r="E159" s="4">
        <v>20048</v>
      </c>
      <c r="F159" s="4">
        <v>19743</v>
      </c>
      <c r="G159" s="4">
        <v>19724</v>
      </c>
      <c r="H159" s="4">
        <v>19428</v>
      </c>
      <c r="I159" s="4">
        <v>19572</v>
      </c>
      <c r="J159" s="4">
        <v>19912</v>
      </c>
      <c r="K159" s="4">
        <v>19660</v>
      </c>
      <c r="L159" s="4">
        <v>19529</v>
      </c>
      <c r="M159" s="4">
        <v>19315</v>
      </c>
      <c r="N159" s="4">
        <v>18598</v>
      </c>
      <c r="O159" s="4">
        <v>19089</v>
      </c>
      <c r="P159" s="4">
        <v>19002</v>
      </c>
      <c r="Q159" s="4">
        <v>18878</v>
      </c>
      <c r="R159" s="4">
        <v>18751</v>
      </c>
      <c r="S159" s="4">
        <v>18731</v>
      </c>
      <c r="T159" s="4">
        <v>18521</v>
      </c>
      <c r="U159" s="4">
        <v>18515</v>
      </c>
      <c r="V159" s="4">
        <v>19046</v>
      </c>
      <c r="W159" s="4">
        <v>19108</v>
      </c>
      <c r="X159" s="4">
        <v>19019</v>
      </c>
      <c r="Y159" s="4">
        <v>18834</v>
      </c>
      <c r="Z159" s="4">
        <v>18566</v>
      </c>
      <c r="AA159" s="4">
        <v>18315</v>
      </c>
      <c r="AB159" s="4">
        <v>18360</v>
      </c>
      <c r="AC159" s="4">
        <v>18434</v>
      </c>
      <c r="AD159" s="4">
        <v>17925</v>
      </c>
      <c r="AE159" s="4">
        <v>18006</v>
      </c>
      <c r="AF159" s="4">
        <v>17677</v>
      </c>
      <c r="AG159" s="4">
        <v>17885</v>
      </c>
      <c r="AH159" s="4">
        <v>18349</v>
      </c>
      <c r="AI159" s="4">
        <v>18215</v>
      </c>
      <c r="AJ159" s="4">
        <v>17834</v>
      </c>
      <c r="AK159" s="4">
        <v>17782</v>
      </c>
    </row>
    <row r="160" spans="1:37" x14ac:dyDescent="0.2">
      <c r="A160" s="1" t="s">
        <v>158</v>
      </c>
      <c r="B160" s="4">
        <v>27369</v>
      </c>
      <c r="C160" s="4">
        <v>27953</v>
      </c>
      <c r="D160" s="4">
        <v>28332</v>
      </c>
      <c r="E160" s="4">
        <v>28474</v>
      </c>
      <c r="F160" s="4">
        <v>28022</v>
      </c>
      <c r="G160" s="4">
        <v>28030</v>
      </c>
      <c r="H160" s="4">
        <v>27591</v>
      </c>
      <c r="I160" s="4">
        <v>27840</v>
      </c>
      <c r="J160" s="4">
        <v>28284</v>
      </c>
      <c r="K160" s="4">
        <v>27906</v>
      </c>
      <c r="L160" s="4">
        <v>27777</v>
      </c>
      <c r="M160" s="4">
        <v>27535</v>
      </c>
      <c r="N160" s="4">
        <v>26454</v>
      </c>
      <c r="O160" s="4">
        <v>27127</v>
      </c>
      <c r="P160" s="4">
        <v>26972</v>
      </c>
      <c r="Q160" s="4">
        <v>26793</v>
      </c>
      <c r="R160" s="4">
        <v>26635</v>
      </c>
      <c r="S160" s="4">
        <v>26610</v>
      </c>
      <c r="T160" s="4">
        <v>26271</v>
      </c>
      <c r="U160" s="4">
        <v>26369</v>
      </c>
      <c r="V160" s="4">
        <v>27041</v>
      </c>
      <c r="W160" s="4">
        <v>27190</v>
      </c>
      <c r="X160" s="4">
        <v>27045</v>
      </c>
      <c r="Y160" s="4">
        <v>26810</v>
      </c>
      <c r="Z160" s="4">
        <v>26469</v>
      </c>
      <c r="AA160" s="4">
        <v>26085</v>
      </c>
      <c r="AB160" s="4">
        <v>26170</v>
      </c>
      <c r="AC160" s="4">
        <v>26223</v>
      </c>
      <c r="AD160" s="4">
        <v>25602</v>
      </c>
      <c r="AE160" s="4">
        <v>25648</v>
      </c>
      <c r="AF160" s="4">
        <v>25104</v>
      </c>
      <c r="AG160" s="4">
        <v>25383</v>
      </c>
      <c r="AH160" s="4">
        <v>26000</v>
      </c>
      <c r="AI160" s="4">
        <v>25826</v>
      </c>
      <c r="AJ160" s="4">
        <v>25313</v>
      </c>
      <c r="AK160" s="4">
        <v>25233</v>
      </c>
    </row>
    <row r="161" spans="1:37" x14ac:dyDescent="0.2">
      <c r="A161" s="1" t="s">
        <v>159</v>
      </c>
      <c r="B161" s="4">
        <v>15549</v>
      </c>
      <c r="C161" s="4">
        <v>15823</v>
      </c>
      <c r="D161" s="4">
        <v>15948</v>
      </c>
      <c r="E161" s="4">
        <v>15944</v>
      </c>
      <c r="F161" s="4">
        <v>15844</v>
      </c>
      <c r="G161" s="4">
        <v>15681</v>
      </c>
      <c r="H161" s="4">
        <v>15705</v>
      </c>
      <c r="I161" s="4">
        <v>15800</v>
      </c>
      <c r="J161" s="4">
        <v>15855</v>
      </c>
      <c r="K161" s="4">
        <v>15874</v>
      </c>
      <c r="L161" s="4">
        <v>15857</v>
      </c>
      <c r="M161" s="4">
        <v>15746</v>
      </c>
      <c r="N161" s="4">
        <v>15331</v>
      </c>
      <c r="O161" s="4">
        <v>15605</v>
      </c>
      <c r="P161" s="4">
        <v>15672</v>
      </c>
      <c r="Q161" s="4">
        <v>15759</v>
      </c>
      <c r="R161" s="4">
        <v>15687</v>
      </c>
      <c r="S161" s="4">
        <v>15532</v>
      </c>
      <c r="T161" s="4">
        <v>15579</v>
      </c>
      <c r="U161" s="4">
        <v>15551</v>
      </c>
      <c r="V161" s="4">
        <v>15741</v>
      </c>
      <c r="W161" s="4">
        <v>15848</v>
      </c>
      <c r="X161" s="4">
        <v>15713</v>
      </c>
      <c r="Y161" s="4">
        <v>15637</v>
      </c>
      <c r="Z161" s="4">
        <v>15859</v>
      </c>
      <c r="AA161" s="4">
        <v>15764</v>
      </c>
      <c r="AB161" s="4">
        <v>15567</v>
      </c>
      <c r="AC161" s="4">
        <v>15578</v>
      </c>
      <c r="AD161" s="4">
        <v>15415</v>
      </c>
      <c r="AE161" s="4">
        <v>15256</v>
      </c>
      <c r="AF161" s="4">
        <v>15469</v>
      </c>
      <c r="AG161" s="4">
        <v>15307</v>
      </c>
      <c r="AH161" s="4">
        <v>15531</v>
      </c>
      <c r="AI161" s="4">
        <v>15519</v>
      </c>
      <c r="AJ161" s="4">
        <v>15390</v>
      </c>
      <c r="AK161" s="4">
        <v>15524</v>
      </c>
    </row>
    <row r="162" spans="1:37" x14ac:dyDescent="0.2">
      <c r="A162" s="1" t="s">
        <v>160</v>
      </c>
      <c r="B162" s="4">
        <v>32781</v>
      </c>
      <c r="C162" s="4">
        <v>32773</v>
      </c>
      <c r="D162" s="4">
        <v>33121</v>
      </c>
      <c r="E162" s="4">
        <v>33203</v>
      </c>
      <c r="F162" s="4">
        <v>33518</v>
      </c>
      <c r="G162" s="4">
        <v>33836</v>
      </c>
      <c r="H162" s="4">
        <v>34149</v>
      </c>
      <c r="I162" s="4">
        <v>33959</v>
      </c>
      <c r="J162" s="4">
        <v>33597</v>
      </c>
      <c r="K162" s="4">
        <v>33434</v>
      </c>
      <c r="L162" s="4">
        <v>33227</v>
      </c>
      <c r="M162" s="4">
        <v>33203</v>
      </c>
      <c r="N162" s="4">
        <v>33060</v>
      </c>
      <c r="O162" s="4">
        <v>33148</v>
      </c>
      <c r="P162" s="4">
        <v>33318</v>
      </c>
      <c r="Q162" s="4">
        <v>33275</v>
      </c>
      <c r="R162" s="4">
        <v>33435</v>
      </c>
      <c r="S162" s="4">
        <v>33786</v>
      </c>
      <c r="T162" s="4">
        <v>33956</v>
      </c>
      <c r="U162" s="4">
        <v>33641</v>
      </c>
      <c r="V162" s="4">
        <v>33351</v>
      </c>
      <c r="W162" s="4">
        <v>33425</v>
      </c>
      <c r="X162" s="4">
        <v>33220</v>
      </c>
      <c r="Y162" s="4">
        <v>33367</v>
      </c>
      <c r="Z162" s="4">
        <v>33427</v>
      </c>
      <c r="AA162" s="4">
        <v>33360</v>
      </c>
      <c r="AB162" s="4">
        <v>33551</v>
      </c>
      <c r="AC162" s="4">
        <v>33605</v>
      </c>
      <c r="AD162" s="4">
        <v>33900</v>
      </c>
      <c r="AE162" s="4">
        <v>34279</v>
      </c>
      <c r="AF162" s="4">
        <v>34869</v>
      </c>
      <c r="AG162" s="4">
        <v>34342</v>
      </c>
      <c r="AH162" s="4">
        <v>34096</v>
      </c>
      <c r="AI162" s="4">
        <v>33663</v>
      </c>
      <c r="AJ162" s="4">
        <v>33559</v>
      </c>
      <c r="AK162" s="4">
        <v>33679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workbookViewId="0">
      <selection activeCell="B28" sqref="B28"/>
    </sheetView>
  </sheetViews>
  <sheetFormatPr defaultRowHeight="11.25" x14ac:dyDescent="0.2"/>
  <cols>
    <col min="1" max="1" width="30.375" style="2" customWidth="1"/>
    <col min="2" max="16384" width="9" style="2"/>
  </cols>
  <sheetData>
    <row r="1" spans="1:14" s="53" customFormat="1" x14ac:dyDescent="0.2">
      <c r="A1" s="51" t="s">
        <v>0</v>
      </c>
      <c r="B1" s="52">
        <v>40544</v>
      </c>
      <c r="C1" s="52">
        <v>40575</v>
      </c>
      <c r="D1" s="52">
        <v>40603</v>
      </c>
      <c r="E1" s="52">
        <v>40634</v>
      </c>
      <c r="F1" s="52">
        <v>40664</v>
      </c>
      <c r="G1" s="52">
        <v>40695</v>
      </c>
      <c r="H1" s="52">
        <v>40725</v>
      </c>
      <c r="I1" s="52">
        <v>40756</v>
      </c>
      <c r="J1" s="52">
        <v>40787</v>
      </c>
      <c r="K1" s="52">
        <v>40817</v>
      </c>
      <c r="L1" s="52">
        <v>40848</v>
      </c>
      <c r="M1" s="52">
        <v>40878</v>
      </c>
      <c r="N1" s="52">
        <v>40909</v>
      </c>
    </row>
    <row r="2" spans="1:14" s="53" customFormat="1" x14ac:dyDescent="0.2">
      <c r="A2" s="51"/>
      <c r="B2" s="52">
        <v>41244</v>
      </c>
      <c r="C2" s="52">
        <v>41275</v>
      </c>
      <c r="D2" s="52">
        <v>41306</v>
      </c>
      <c r="E2" s="52">
        <v>41334</v>
      </c>
      <c r="F2" s="52">
        <v>41365</v>
      </c>
      <c r="G2" s="52">
        <v>41395</v>
      </c>
      <c r="H2" s="52">
        <v>41426</v>
      </c>
      <c r="I2" s="52">
        <v>41456</v>
      </c>
      <c r="J2" s="52">
        <v>41487</v>
      </c>
      <c r="K2" s="52">
        <v>41518</v>
      </c>
      <c r="L2" s="52">
        <v>41548</v>
      </c>
      <c r="M2" s="52">
        <v>41579</v>
      </c>
      <c r="N2" s="52">
        <v>41609</v>
      </c>
    </row>
    <row r="3" spans="1:14" x14ac:dyDescent="0.2">
      <c r="A3" s="1" t="s">
        <v>1</v>
      </c>
      <c r="B3" s="4">
        <f>SUM('Step 1'!B3:Y3)</f>
        <v>441783</v>
      </c>
      <c r="C3" s="4">
        <f>SUM('Step 1'!C3:Z3)</f>
        <v>441388</v>
      </c>
      <c r="D3" s="4">
        <f>SUM('Step 1'!D3:AA3)</f>
        <v>440768</v>
      </c>
      <c r="E3" s="4">
        <f>SUM('Step 1'!E3:AB3)</f>
        <v>439898</v>
      </c>
      <c r="F3" s="4">
        <f>SUM('Step 1'!F3:AC3)</f>
        <v>438950</v>
      </c>
      <c r="G3" s="4">
        <f>SUM('Step 1'!G3:AD3)</f>
        <v>438467</v>
      </c>
      <c r="H3" s="4">
        <f>SUM('Step 1'!H3:AE3)</f>
        <v>438112</v>
      </c>
      <c r="I3" s="4">
        <f>SUM('Step 1'!I3:AF3)</f>
        <v>438289</v>
      </c>
      <c r="J3" s="4">
        <f>SUM('Step 1'!J3:AG3)</f>
        <v>437666</v>
      </c>
      <c r="K3" s="4">
        <f>SUM('Step 1'!K3:AH3)</f>
        <v>437595</v>
      </c>
      <c r="L3" s="4">
        <f>SUM('Step 1'!L3:AI3)</f>
        <v>437551</v>
      </c>
      <c r="M3" s="4">
        <f>SUM('Step 1'!M3:AJ3)</f>
        <v>436935</v>
      </c>
      <c r="N3" s="4">
        <f>SUM('Step 1'!N3:AK3)</f>
        <v>436521</v>
      </c>
    </row>
    <row r="4" spans="1:14" x14ac:dyDescent="0.2">
      <c r="A4" s="1" t="s">
        <v>2</v>
      </c>
      <c r="B4" s="4">
        <f>SUM('Step 1'!B4:Y4)</f>
        <v>593718</v>
      </c>
      <c r="C4" s="4">
        <f>SUM('Step 1'!C4:Z4)</f>
        <v>593333</v>
      </c>
      <c r="D4" s="4">
        <f>SUM('Step 1'!D4:AA4)</f>
        <v>592637</v>
      </c>
      <c r="E4" s="4">
        <f>SUM('Step 1'!E4:AB4)</f>
        <v>591534</v>
      </c>
      <c r="F4" s="4">
        <f>SUM('Step 1'!F4:AC4)</f>
        <v>590342</v>
      </c>
      <c r="G4" s="4">
        <f>SUM('Step 1'!G4:AD4)</f>
        <v>589722</v>
      </c>
      <c r="H4" s="4">
        <f>SUM('Step 1'!H4:AE4)</f>
        <v>589284</v>
      </c>
      <c r="I4" s="4">
        <f>SUM('Step 1'!I4:AF4)</f>
        <v>589531</v>
      </c>
      <c r="J4" s="4">
        <f>SUM('Step 1'!J4:AG4)</f>
        <v>588690</v>
      </c>
      <c r="K4" s="4">
        <f>SUM('Step 1'!K4:AH4)</f>
        <v>588503</v>
      </c>
      <c r="L4" s="4">
        <f>SUM('Step 1'!L4:AI4)</f>
        <v>588316</v>
      </c>
      <c r="M4" s="4">
        <f>SUM('Step 1'!M4:AJ4)</f>
        <v>587452</v>
      </c>
      <c r="N4" s="4">
        <f>SUM('Step 1'!N4:AK4)</f>
        <v>586883</v>
      </c>
    </row>
    <row r="5" spans="1:14" x14ac:dyDescent="0.2">
      <c r="A5" s="1" t="s">
        <v>3</v>
      </c>
      <c r="B5" s="4">
        <f>SUM('Step 1'!B5:Y5)</f>
        <v>1308075</v>
      </c>
      <c r="C5" s="4">
        <f>SUM('Step 1'!C5:Z5)</f>
        <v>1307134</v>
      </c>
      <c r="D5" s="4">
        <f>SUM('Step 1'!D5:AA5)</f>
        <v>1306041</v>
      </c>
      <c r="E5" s="4">
        <f>SUM('Step 1'!E5:AB5)</f>
        <v>1305134</v>
      </c>
      <c r="F5" s="4">
        <f>SUM('Step 1'!F5:AC5)</f>
        <v>1305121</v>
      </c>
      <c r="G5" s="4">
        <f>SUM('Step 1'!G5:AD5)</f>
        <v>1304717</v>
      </c>
      <c r="H5" s="4">
        <f>SUM('Step 1'!H5:AE5)</f>
        <v>1303258</v>
      </c>
      <c r="I5" s="4">
        <f>SUM('Step 1'!I5:AF5)</f>
        <v>1302128</v>
      </c>
      <c r="J5" s="4">
        <f>SUM('Step 1'!J5:AG5)</f>
        <v>1300726</v>
      </c>
      <c r="K5" s="4">
        <f>SUM('Step 1'!K5:AH5)</f>
        <v>1300473</v>
      </c>
      <c r="L5" s="4">
        <f>SUM('Step 1'!L5:AI5)</f>
        <v>1299031</v>
      </c>
      <c r="M5" s="4">
        <f>SUM('Step 1'!M5:AJ5)</f>
        <v>1296973</v>
      </c>
      <c r="N5" s="4">
        <f>SUM('Step 1'!N5:AK5)</f>
        <v>1295202</v>
      </c>
    </row>
    <row r="6" spans="1:14" x14ac:dyDescent="0.2">
      <c r="A6" s="1" t="s">
        <v>4</v>
      </c>
      <c r="B6" s="4">
        <f>SUM('Step 1'!B6:Y6)</f>
        <v>2172802</v>
      </c>
      <c r="C6" s="4">
        <f>SUM('Step 1'!C6:Z6)</f>
        <v>2175074</v>
      </c>
      <c r="D6" s="4">
        <f>SUM('Step 1'!D6:AA6)</f>
        <v>2176560</v>
      </c>
      <c r="E6" s="4">
        <f>SUM('Step 1'!E6:AB6)</f>
        <v>2178340</v>
      </c>
      <c r="F6" s="4">
        <f>SUM('Step 1'!F6:AC6)</f>
        <v>2180277</v>
      </c>
      <c r="G6" s="4">
        <f>SUM('Step 1'!G6:AD6)</f>
        <v>2181792</v>
      </c>
      <c r="H6" s="4">
        <f>SUM('Step 1'!H6:AE6)</f>
        <v>2183372</v>
      </c>
      <c r="I6" s="4">
        <f>SUM('Step 1'!I6:AF6)</f>
        <v>2185042</v>
      </c>
      <c r="J6" s="4">
        <f>SUM('Step 1'!J6:AG6)</f>
        <v>2185734</v>
      </c>
      <c r="K6" s="4">
        <f>SUM('Step 1'!K6:AH6)</f>
        <v>2186494</v>
      </c>
      <c r="L6" s="4">
        <f>SUM('Step 1'!L6:AI6)</f>
        <v>2187071</v>
      </c>
      <c r="M6" s="4">
        <f>SUM('Step 1'!M6:AJ6)</f>
        <v>2187484</v>
      </c>
      <c r="N6" s="4">
        <f>SUM('Step 1'!N6:AK6)</f>
        <v>2188114</v>
      </c>
    </row>
    <row r="7" spans="1:14" x14ac:dyDescent="0.2">
      <c r="A7" s="1" t="s">
        <v>5</v>
      </c>
      <c r="B7" s="4">
        <f>SUM('Step 1'!B7:Y7)</f>
        <v>168251</v>
      </c>
      <c r="C7" s="4">
        <f>SUM('Step 1'!C7:Z7)</f>
        <v>168277</v>
      </c>
      <c r="D7" s="4">
        <f>SUM('Step 1'!D7:AA7)</f>
        <v>168265</v>
      </c>
      <c r="E7" s="4">
        <f>SUM('Step 1'!E7:AB7)</f>
        <v>168180</v>
      </c>
      <c r="F7" s="4">
        <f>SUM('Step 1'!F7:AC7)</f>
        <v>168056</v>
      </c>
      <c r="G7" s="4">
        <f>SUM('Step 1'!G7:AD7)</f>
        <v>168008</v>
      </c>
      <c r="H7" s="4">
        <f>SUM('Step 1'!H7:AE7)</f>
        <v>167926</v>
      </c>
      <c r="I7" s="4">
        <f>SUM('Step 1'!I7:AF7)</f>
        <v>167933</v>
      </c>
      <c r="J7" s="4">
        <f>SUM('Step 1'!J7:AG7)</f>
        <v>167682</v>
      </c>
      <c r="K7" s="4">
        <f>SUM('Step 1'!K7:AH7)</f>
        <v>167581</v>
      </c>
      <c r="L7" s="4">
        <f>SUM('Step 1'!L7:AI7)</f>
        <v>167374</v>
      </c>
      <c r="M7" s="4">
        <f>SUM('Step 1'!M7:AJ7)</f>
        <v>167114</v>
      </c>
      <c r="N7" s="4">
        <f>SUM('Step 1'!N7:AK7)</f>
        <v>166947</v>
      </c>
    </row>
    <row r="8" spans="1:14" x14ac:dyDescent="0.2">
      <c r="A8" s="1" t="s">
        <v>6</v>
      </c>
      <c r="B8" s="4">
        <f>SUM('Step 1'!B8:Y8)</f>
        <v>231883</v>
      </c>
      <c r="C8" s="4">
        <f>SUM('Step 1'!C8:Z8)</f>
        <v>231944</v>
      </c>
      <c r="D8" s="4">
        <f>SUM('Step 1'!D8:AA8)</f>
        <v>231955</v>
      </c>
      <c r="E8" s="4">
        <f>SUM('Step 1'!E8:AB8)</f>
        <v>231904</v>
      </c>
      <c r="F8" s="4">
        <f>SUM('Step 1'!F8:AC8)</f>
        <v>231765</v>
      </c>
      <c r="G8" s="4">
        <f>SUM('Step 1'!G8:AD8)</f>
        <v>231748</v>
      </c>
      <c r="H8" s="4">
        <f>SUM('Step 1'!H8:AE8)</f>
        <v>231706</v>
      </c>
      <c r="I8" s="4">
        <f>SUM('Step 1'!I8:AF8)</f>
        <v>231717</v>
      </c>
      <c r="J8" s="4">
        <f>SUM('Step 1'!J8:AG8)</f>
        <v>231357</v>
      </c>
      <c r="K8" s="4">
        <f>SUM('Step 1'!K8:AH8)</f>
        <v>231196</v>
      </c>
      <c r="L8" s="4">
        <f>SUM('Step 1'!L8:AI8)</f>
        <v>230874</v>
      </c>
      <c r="M8" s="4">
        <f>SUM('Step 1'!M8:AJ8)</f>
        <v>230580</v>
      </c>
      <c r="N8" s="4">
        <f>SUM('Step 1'!N8:AK8)</f>
        <v>230383</v>
      </c>
    </row>
    <row r="9" spans="1:14" x14ac:dyDescent="0.2">
      <c r="A9" s="1" t="s">
        <v>7</v>
      </c>
      <c r="B9" s="4">
        <f>SUM('Step 1'!B9:Y9)</f>
        <v>157132</v>
      </c>
      <c r="C9" s="4">
        <f>SUM('Step 1'!C9:Z9)</f>
        <v>157200</v>
      </c>
      <c r="D9" s="4">
        <f>SUM('Step 1'!D9:AA9)</f>
        <v>157320</v>
      </c>
      <c r="E9" s="4">
        <f>SUM('Step 1'!E9:AB9)</f>
        <v>157405</v>
      </c>
      <c r="F9" s="4">
        <f>SUM('Step 1'!F9:AC9)</f>
        <v>157476</v>
      </c>
      <c r="G9" s="4">
        <f>SUM('Step 1'!G9:AD9)</f>
        <v>157599</v>
      </c>
      <c r="H9" s="4">
        <f>SUM('Step 1'!H9:AE9)</f>
        <v>157692</v>
      </c>
      <c r="I9" s="4">
        <f>SUM('Step 1'!I9:AF9)</f>
        <v>157806</v>
      </c>
      <c r="J9" s="4">
        <f>SUM('Step 1'!J9:AG9)</f>
        <v>157755</v>
      </c>
      <c r="K9" s="4">
        <f>SUM('Step 1'!K9:AH9)</f>
        <v>157773</v>
      </c>
      <c r="L9" s="4">
        <f>SUM('Step 1'!L9:AI9)</f>
        <v>157742</v>
      </c>
      <c r="M9" s="4">
        <f>SUM('Step 1'!M9:AJ9)</f>
        <v>157707</v>
      </c>
      <c r="N9" s="4">
        <f>SUM('Step 1'!N9:AK9)</f>
        <v>157713</v>
      </c>
    </row>
    <row r="10" spans="1:14" x14ac:dyDescent="0.2">
      <c r="A10" s="1" t="s">
        <v>8</v>
      </c>
      <c r="B10" s="4">
        <f>SUM('Step 1'!B10:Y10)</f>
        <v>357164</v>
      </c>
      <c r="C10" s="4">
        <f>SUM('Step 1'!C10:Z10)</f>
        <v>357111</v>
      </c>
      <c r="D10" s="4">
        <f>SUM('Step 1'!D10:AA10)</f>
        <v>357136</v>
      </c>
      <c r="E10" s="4">
        <f>SUM('Step 1'!E10:AB10)</f>
        <v>357067</v>
      </c>
      <c r="F10" s="4">
        <f>SUM('Step 1'!F10:AC10)</f>
        <v>357154</v>
      </c>
      <c r="G10" s="4">
        <f>SUM('Step 1'!G10:AD10)</f>
        <v>357291</v>
      </c>
      <c r="H10" s="4">
        <f>SUM('Step 1'!H10:AE10)</f>
        <v>357364</v>
      </c>
      <c r="I10" s="4">
        <f>SUM('Step 1'!I10:AF10)</f>
        <v>357388</v>
      </c>
      <c r="J10" s="4">
        <f>SUM('Step 1'!J10:AG10)</f>
        <v>357120</v>
      </c>
      <c r="K10" s="4">
        <f>SUM('Step 1'!K10:AH10)</f>
        <v>357158</v>
      </c>
      <c r="L10" s="4">
        <f>SUM('Step 1'!L10:AI10)</f>
        <v>357124</v>
      </c>
      <c r="M10" s="4">
        <f>SUM('Step 1'!M10:AJ10)</f>
        <v>357093</v>
      </c>
      <c r="N10" s="4">
        <f>SUM('Step 1'!N10:AK10)</f>
        <v>357029</v>
      </c>
    </row>
    <row r="11" spans="1:14" x14ac:dyDescent="0.2">
      <c r="A11" s="1" t="s">
        <v>9</v>
      </c>
      <c r="B11" s="4">
        <f>SUM('Step 1'!B11:Y11)</f>
        <v>170621</v>
      </c>
      <c r="C11" s="4">
        <f>SUM('Step 1'!C11:Z11)</f>
        <v>170562</v>
      </c>
      <c r="D11" s="4">
        <f>SUM('Step 1'!D11:AA11)</f>
        <v>170527</v>
      </c>
      <c r="E11" s="4">
        <f>SUM('Step 1'!E11:AB11)</f>
        <v>170477</v>
      </c>
      <c r="F11" s="4">
        <f>SUM('Step 1'!F11:AC11)</f>
        <v>170485</v>
      </c>
      <c r="G11" s="4">
        <f>SUM('Step 1'!G11:AD11)</f>
        <v>170521</v>
      </c>
      <c r="H11" s="4">
        <f>SUM('Step 1'!H11:AE11)</f>
        <v>170517</v>
      </c>
      <c r="I11" s="4">
        <f>SUM('Step 1'!I11:AF11)</f>
        <v>170484</v>
      </c>
      <c r="J11" s="4">
        <f>SUM('Step 1'!J11:AG11)</f>
        <v>170368</v>
      </c>
      <c r="K11" s="4">
        <f>SUM('Step 1'!K11:AH11)</f>
        <v>170344</v>
      </c>
      <c r="L11" s="4">
        <f>SUM('Step 1'!L11:AI11)</f>
        <v>170295</v>
      </c>
      <c r="M11" s="4">
        <f>SUM('Step 1'!M11:AJ11)</f>
        <v>170286</v>
      </c>
      <c r="N11" s="4">
        <f>SUM('Step 1'!N11:AK11)</f>
        <v>170264</v>
      </c>
    </row>
    <row r="12" spans="1:14" x14ac:dyDescent="0.2">
      <c r="A12" s="1" t="s">
        <v>10</v>
      </c>
      <c r="B12" s="4">
        <f>SUM('Step 1'!B12:Y12)</f>
        <v>3245327</v>
      </c>
      <c r="C12" s="4">
        <f>SUM('Step 1'!C12:Z12)</f>
        <v>3248681</v>
      </c>
      <c r="D12" s="4">
        <f>SUM('Step 1'!D12:AA12)</f>
        <v>3251037</v>
      </c>
      <c r="E12" s="4">
        <f>SUM('Step 1'!E12:AB12)</f>
        <v>3253591</v>
      </c>
      <c r="F12" s="4">
        <f>SUM('Step 1'!F12:AC12)</f>
        <v>3256258</v>
      </c>
      <c r="G12" s="4">
        <f>SUM('Step 1'!G12:AD12)</f>
        <v>3259068</v>
      </c>
      <c r="H12" s="4">
        <f>SUM('Step 1'!H12:AE12)</f>
        <v>3261986</v>
      </c>
      <c r="I12" s="4">
        <f>SUM('Step 1'!I12:AF12)</f>
        <v>3264675</v>
      </c>
      <c r="J12" s="4">
        <f>SUM('Step 1'!J12:AG12)</f>
        <v>3265931</v>
      </c>
      <c r="K12" s="4">
        <f>SUM('Step 1'!K12:AH12)</f>
        <v>3267546</v>
      </c>
      <c r="L12" s="4">
        <f>SUM('Step 1'!L12:AI12)</f>
        <v>3268838</v>
      </c>
      <c r="M12" s="4">
        <f>SUM('Step 1'!M12:AJ12)</f>
        <v>3269966</v>
      </c>
      <c r="N12" s="4">
        <f>SUM('Step 1'!N12:AK12)</f>
        <v>3271214</v>
      </c>
    </row>
    <row r="13" spans="1:14" x14ac:dyDescent="0.2">
      <c r="A13" s="1" t="s">
        <v>11</v>
      </c>
      <c r="B13" s="4">
        <f>SUM('Step 1'!B13:Y13)</f>
        <v>909728</v>
      </c>
      <c r="C13" s="4">
        <f>SUM('Step 1'!C13:Z13)</f>
        <v>909766</v>
      </c>
      <c r="D13" s="4">
        <f>SUM('Step 1'!D13:AA13)</f>
        <v>909412</v>
      </c>
      <c r="E13" s="4">
        <f>SUM('Step 1'!E13:AB13)</f>
        <v>908755</v>
      </c>
      <c r="F13" s="4">
        <f>SUM('Step 1'!F13:AC13)</f>
        <v>908113</v>
      </c>
      <c r="G13" s="4">
        <f>SUM('Step 1'!G13:AD13)</f>
        <v>907757</v>
      </c>
      <c r="H13" s="4">
        <f>SUM('Step 1'!H13:AE13)</f>
        <v>907412</v>
      </c>
      <c r="I13" s="4">
        <f>SUM('Step 1'!I13:AF13)</f>
        <v>907438</v>
      </c>
      <c r="J13" s="4">
        <f>SUM('Step 1'!J13:AG13)</f>
        <v>906792</v>
      </c>
      <c r="K13" s="4">
        <f>SUM('Step 1'!K13:AH13)</f>
        <v>906583</v>
      </c>
      <c r="L13" s="4">
        <f>SUM('Step 1'!L13:AI13)</f>
        <v>906260</v>
      </c>
      <c r="M13" s="4">
        <f>SUM('Step 1'!M13:AJ13)</f>
        <v>906027</v>
      </c>
      <c r="N13" s="4">
        <f>SUM('Step 1'!N13:AK13)</f>
        <v>905975</v>
      </c>
    </row>
    <row r="14" spans="1:14" x14ac:dyDescent="0.2">
      <c r="A14" s="1" t="s">
        <v>12</v>
      </c>
      <c r="B14" s="4">
        <f>SUM('Step 1'!B14:Y14)</f>
        <v>66141</v>
      </c>
      <c r="C14" s="4">
        <f>SUM('Step 1'!C14:Z14)</f>
        <v>66309</v>
      </c>
      <c r="D14" s="4">
        <f>SUM('Step 1'!D14:AA14)</f>
        <v>66390</v>
      </c>
      <c r="E14" s="4">
        <f>SUM('Step 1'!E14:AB14)</f>
        <v>66453</v>
      </c>
      <c r="F14" s="4">
        <f>SUM('Step 1'!F14:AC14)</f>
        <v>66507</v>
      </c>
      <c r="G14" s="4">
        <f>SUM('Step 1'!G14:AD14)</f>
        <v>66450</v>
      </c>
      <c r="H14" s="4">
        <f>SUM('Step 1'!H14:AE14)</f>
        <v>66392</v>
      </c>
      <c r="I14" s="4">
        <f>SUM('Step 1'!I14:AF14)</f>
        <v>66389</v>
      </c>
      <c r="J14" s="4">
        <f>SUM('Step 1'!J14:AG14)</f>
        <v>66356</v>
      </c>
      <c r="K14" s="4">
        <f>SUM('Step 1'!K14:AH14)</f>
        <v>66335</v>
      </c>
      <c r="L14" s="4">
        <f>SUM('Step 1'!L14:AI14)</f>
        <v>66304</v>
      </c>
      <c r="M14" s="4">
        <f>SUM('Step 1'!M14:AJ14)</f>
        <v>66354</v>
      </c>
      <c r="N14" s="4">
        <f>SUM('Step 1'!N14:AK14)</f>
        <v>66424</v>
      </c>
    </row>
    <row r="15" spans="1:14" x14ac:dyDescent="0.2">
      <c r="A15" s="1" t="s">
        <v>13</v>
      </c>
      <c r="B15" s="4">
        <f>SUM('Step 1'!B15:Y15)</f>
        <v>59416</v>
      </c>
      <c r="C15" s="4">
        <f>SUM('Step 1'!C15:Z15)</f>
        <v>59446</v>
      </c>
      <c r="D15" s="4">
        <f>SUM('Step 1'!D15:AA15)</f>
        <v>59507</v>
      </c>
      <c r="E15" s="4">
        <f>SUM('Step 1'!E15:AB15)</f>
        <v>59518</v>
      </c>
      <c r="F15" s="4">
        <f>SUM('Step 1'!F15:AC15)</f>
        <v>59556</v>
      </c>
      <c r="G15" s="4">
        <f>SUM('Step 1'!G15:AD15)</f>
        <v>59547</v>
      </c>
      <c r="H15" s="4">
        <f>SUM('Step 1'!H15:AE15)</f>
        <v>59557</v>
      </c>
      <c r="I15" s="4">
        <f>SUM('Step 1'!I15:AF15)</f>
        <v>59559</v>
      </c>
      <c r="J15" s="4">
        <f>SUM('Step 1'!J15:AG15)</f>
        <v>59523</v>
      </c>
      <c r="K15" s="4">
        <f>SUM('Step 1'!K15:AH15)</f>
        <v>59506</v>
      </c>
      <c r="L15" s="4">
        <f>SUM('Step 1'!L15:AI15)</f>
        <v>59476</v>
      </c>
      <c r="M15" s="4">
        <f>SUM('Step 1'!M15:AJ15)</f>
        <v>59449</v>
      </c>
      <c r="N15" s="4">
        <f>SUM('Step 1'!N15:AK15)</f>
        <v>59443</v>
      </c>
    </row>
    <row r="16" spans="1:14" x14ac:dyDescent="0.2">
      <c r="A16" s="1" t="s">
        <v>14</v>
      </c>
      <c r="B16" s="4">
        <f>SUM('Step 1'!B16:Y16)</f>
        <v>835090</v>
      </c>
      <c r="C16" s="4">
        <f>SUM('Step 1'!C16:Z16)</f>
        <v>835153</v>
      </c>
      <c r="D16" s="4">
        <f>SUM('Step 1'!D16:AA16)</f>
        <v>835257</v>
      </c>
      <c r="E16" s="4">
        <f>SUM('Step 1'!E16:AB16)</f>
        <v>835193</v>
      </c>
      <c r="F16" s="4">
        <f>SUM('Step 1'!F16:AC16)</f>
        <v>835568</v>
      </c>
      <c r="G16" s="4">
        <f>SUM('Step 1'!G16:AD16)</f>
        <v>835909</v>
      </c>
      <c r="H16" s="4">
        <f>SUM('Step 1'!H16:AE16)</f>
        <v>836055</v>
      </c>
      <c r="I16" s="4">
        <f>SUM('Step 1'!I16:AF16)</f>
        <v>836165</v>
      </c>
      <c r="J16" s="4">
        <f>SUM('Step 1'!J16:AG16)</f>
        <v>835700</v>
      </c>
      <c r="K16" s="4">
        <f>SUM('Step 1'!K16:AH16)</f>
        <v>835937</v>
      </c>
      <c r="L16" s="4">
        <f>SUM('Step 1'!L16:AI16)</f>
        <v>835903</v>
      </c>
      <c r="M16" s="4">
        <f>SUM('Step 1'!M16:AJ16)</f>
        <v>835949</v>
      </c>
      <c r="N16" s="4">
        <f>SUM('Step 1'!N16:AK16)</f>
        <v>836035</v>
      </c>
    </row>
    <row r="17" spans="1:14" x14ac:dyDescent="0.2">
      <c r="A17" s="1" t="s">
        <v>15</v>
      </c>
      <c r="B17" s="4">
        <f>SUM('Step 1'!B17:Y17)</f>
        <v>461536</v>
      </c>
      <c r="C17" s="4">
        <f>SUM('Step 1'!C17:Z17)</f>
        <v>461992</v>
      </c>
      <c r="D17" s="4">
        <f>SUM('Step 1'!D17:AA17)</f>
        <v>462707</v>
      </c>
      <c r="E17" s="4">
        <f>SUM('Step 1'!E17:AB17)</f>
        <v>463424</v>
      </c>
      <c r="F17" s="4">
        <f>SUM('Step 1'!F17:AC17)</f>
        <v>463933</v>
      </c>
      <c r="G17" s="4">
        <f>SUM('Step 1'!G17:AD17)</f>
        <v>465020</v>
      </c>
      <c r="H17" s="4">
        <f>SUM('Step 1'!H17:AE17)</f>
        <v>465935</v>
      </c>
      <c r="I17" s="4">
        <f>SUM('Step 1'!I17:AF17)</f>
        <v>466858</v>
      </c>
      <c r="J17" s="4">
        <f>SUM('Step 1'!J17:AG17)</f>
        <v>467237</v>
      </c>
      <c r="K17" s="4">
        <f>SUM('Step 1'!K17:AH17)</f>
        <v>467508</v>
      </c>
      <c r="L17" s="4">
        <f>SUM('Step 1'!L17:AI17)</f>
        <v>468285</v>
      </c>
      <c r="M17" s="4">
        <f>SUM('Step 1'!M17:AJ17)</f>
        <v>469249</v>
      </c>
      <c r="N17" s="4">
        <f>SUM('Step 1'!N17:AK17)</f>
        <v>469957</v>
      </c>
    </row>
    <row r="18" spans="1:14" x14ac:dyDescent="0.2">
      <c r="A18" s="1" t="s">
        <v>16</v>
      </c>
      <c r="B18" s="4">
        <f>SUM('Step 1'!B18:Y18)</f>
        <v>1949052</v>
      </c>
      <c r="C18" s="4">
        <f>SUM('Step 1'!C18:Z18)</f>
        <v>1952919</v>
      </c>
      <c r="D18" s="4">
        <f>SUM('Step 1'!D18:AA18)</f>
        <v>1956829</v>
      </c>
      <c r="E18" s="4">
        <f>SUM('Step 1'!E18:AB18)</f>
        <v>1959343</v>
      </c>
      <c r="F18" s="4">
        <f>SUM('Step 1'!F18:AC18)</f>
        <v>1961165</v>
      </c>
      <c r="G18" s="4">
        <f>SUM('Step 1'!G18:AD18)</f>
        <v>1964854</v>
      </c>
      <c r="H18" s="4">
        <f>SUM('Step 1'!H18:AE18)</f>
        <v>1967850</v>
      </c>
      <c r="I18" s="4">
        <f>SUM('Step 1'!I18:AF18)</f>
        <v>1971227</v>
      </c>
      <c r="J18" s="4">
        <f>SUM('Step 1'!J18:AG18)</f>
        <v>1971964</v>
      </c>
      <c r="K18" s="4">
        <f>SUM('Step 1'!K18:AH18)</f>
        <v>1973098</v>
      </c>
      <c r="L18" s="4">
        <f>SUM('Step 1'!L18:AI18)</f>
        <v>1976047</v>
      </c>
      <c r="M18" s="4">
        <f>SUM('Step 1'!M18:AJ18)</f>
        <v>1979993</v>
      </c>
      <c r="N18" s="4">
        <f>SUM('Step 1'!N18:AK18)</f>
        <v>1982831</v>
      </c>
    </row>
    <row r="19" spans="1:14" x14ac:dyDescent="0.2">
      <c r="A19" s="1" t="s">
        <v>17</v>
      </c>
      <c r="B19" s="4">
        <f>SUM('Step 1'!B19:Y19)</f>
        <v>81812</v>
      </c>
      <c r="C19" s="4">
        <f>SUM('Step 1'!C19:Z19)</f>
        <v>81886</v>
      </c>
      <c r="D19" s="4">
        <f>SUM('Step 1'!D19:AA19)</f>
        <v>81891</v>
      </c>
      <c r="E19" s="4">
        <f>SUM('Step 1'!E19:AB19)</f>
        <v>81831</v>
      </c>
      <c r="F19" s="4">
        <f>SUM('Step 1'!F19:AC19)</f>
        <v>81768</v>
      </c>
      <c r="G19" s="4">
        <f>SUM('Step 1'!G19:AD19)</f>
        <v>81729</v>
      </c>
      <c r="H19" s="4">
        <f>SUM('Step 1'!H19:AE19)</f>
        <v>81700</v>
      </c>
      <c r="I19" s="4">
        <f>SUM('Step 1'!I19:AF19)</f>
        <v>81737</v>
      </c>
      <c r="J19" s="4">
        <f>SUM('Step 1'!J19:AG19)</f>
        <v>81653</v>
      </c>
      <c r="K19" s="4">
        <f>SUM('Step 1'!K19:AH19)</f>
        <v>81608</v>
      </c>
      <c r="L19" s="4">
        <f>SUM('Step 1'!L19:AI19)</f>
        <v>81534</v>
      </c>
      <c r="M19" s="4">
        <f>SUM('Step 1'!M19:AJ19)</f>
        <v>81515</v>
      </c>
      <c r="N19" s="4">
        <f>SUM('Step 1'!N19:AK19)</f>
        <v>81528</v>
      </c>
    </row>
    <row r="20" spans="1:14" x14ac:dyDescent="0.2">
      <c r="A20" s="1" t="s">
        <v>18</v>
      </c>
      <c r="B20" s="4">
        <f>SUM('Step 1'!B20:Y20)</f>
        <v>496228</v>
      </c>
      <c r="C20" s="4">
        <f>SUM('Step 1'!C20:Z20)</f>
        <v>496165</v>
      </c>
      <c r="D20" s="4">
        <f>SUM('Step 1'!D20:AA20)</f>
        <v>496062</v>
      </c>
      <c r="E20" s="4">
        <f>SUM('Step 1'!E20:AB20)</f>
        <v>496092</v>
      </c>
      <c r="F20" s="4">
        <f>SUM('Step 1'!F20:AC20)</f>
        <v>496132</v>
      </c>
      <c r="G20" s="4">
        <f>SUM('Step 1'!G20:AD20)</f>
        <v>495887</v>
      </c>
      <c r="H20" s="4">
        <f>SUM('Step 1'!H20:AE20)</f>
        <v>495506</v>
      </c>
      <c r="I20" s="4">
        <f>SUM('Step 1'!I20:AF20)</f>
        <v>495199</v>
      </c>
      <c r="J20" s="4">
        <f>SUM('Step 1'!J20:AG20)</f>
        <v>494491</v>
      </c>
      <c r="K20" s="4">
        <f>SUM('Step 1'!K20:AH20)</f>
        <v>493836</v>
      </c>
      <c r="L20" s="4">
        <f>SUM('Step 1'!L20:AI20)</f>
        <v>493112</v>
      </c>
      <c r="M20" s="4">
        <f>SUM('Step 1'!M20:AJ20)</f>
        <v>492451</v>
      </c>
      <c r="N20" s="4">
        <f>SUM('Step 1'!N20:AK20)</f>
        <v>491806</v>
      </c>
    </row>
    <row r="21" spans="1:14" x14ac:dyDescent="0.2">
      <c r="A21" s="1" t="s">
        <v>19</v>
      </c>
      <c r="B21" s="4">
        <f>SUM('Step 1'!B21:Y21)</f>
        <v>419090</v>
      </c>
      <c r="C21" s="4">
        <f>SUM('Step 1'!C21:Z21)</f>
        <v>419356</v>
      </c>
      <c r="D21" s="4">
        <f>SUM('Step 1'!D21:AA21)</f>
        <v>419463</v>
      </c>
      <c r="E21" s="4">
        <f>SUM('Step 1'!E21:AB21)</f>
        <v>419602</v>
      </c>
      <c r="F21" s="4">
        <f>SUM('Step 1'!F21:AC21)</f>
        <v>419834</v>
      </c>
      <c r="G21" s="4">
        <f>SUM('Step 1'!G21:AD21)</f>
        <v>420148</v>
      </c>
      <c r="H21" s="4">
        <f>SUM('Step 1'!H21:AE21)</f>
        <v>420342</v>
      </c>
      <c r="I21" s="4">
        <f>SUM('Step 1'!I21:AF21)</f>
        <v>420697</v>
      </c>
      <c r="J21" s="4">
        <f>SUM('Step 1'!J21:AG21)</f>
        <v>420688</v>
      </c>
      <c r="K21" s="4">
        <f>SUM('Step 1'!K21:AH21)</f>
        <v>420783</v>
      </c>
      <c r="L21" s="4">
        <f>SUM('Step 1'!L21:AI21)</f>
        <v>420854</v>
      </c>
      <c r="M21" s="4">
        <f>SUM('Step 1'!M21:AJ21)</f>
        <v>420976</v>
      </c>
      <c r="N21" s="4">
        <f>SUM('Step 1'!N21:AK21)</f>
        <v>421114</v>
      </c>
    </row>
    <row r="22" spans="1:14" x14ac:dyDescent="0.2">
      <c r="A22" s="1" t="s">
        <v>20</v>
      </c>
      <c r="B22" s="4">
        <f>SUM('Step 1'!B22:Y22)</f>
        <v>194764</v>
      </c>
      <c r="C22" s="4">
        <f>SUM('Step 1'!C22:Z22)</f>
        <v>194804</v>
      </c>
      <c r="D22" s="4">
        <f>SUM('Step 1'!D22:AA22)</f>
        <v>194730</v>
      </c>
      <c r="E22" s="4">
        <f>SUM('Step 1'!E22:AB22)</f>
        <v>194778</v>
      </c>
      <c r="F22" s="4">
        <f>SUM('Step 1'!F22:AC22)</f>
        <v>194772</v>
      </c>
      <c r="G22" s="4">
        <f>SUM('Step 1'!G22:AD22)</f>
        <v>194750</v>
      </c>
      <c r="H22" s="4">
        <f>SUM('Step 1'!H22:AE22)</f>
        <v>194650</v>
      </c>
      <c r="I22" s="4">
        <f>SUM('Step 1'!I22:AF22)</f>
        <v>194566</v>
      </c>
      <c r="J22" s="4">
        <f>SUM('Step 1'!J22:AG22)</f>
        <v>194276</v>
      </c>
      <c r="K22" s="4">
        <f>SUM('Step 1'!K22:AH22)</f>
        <v>193918</v>
      </c>
      <c r="L22" s="4">
        <f>SUM('Step 1'!L22:AI22)</f>
        <v>193855</v>
      </c>
      <c r="M22" s="4">
        <f>SUM('Step 1'!M22:AJ22)</f>
        <v>193592</v>
      </c>
      <c r="N22" s="4">
        <f>SUM('Step 1'!N22:AK22)</f>
        <v>193460</v>
      </c>
    </row>
    <row r="23" spans="1:14" x14ac:dyDescent="0.2">
      <c r="A23" s="1" t="s">
        <v>21</v>
      </c>
      <c r="B23" s="4">
        <f>SUM('Step 1'!B23:Y23)</f>
        <v>159959</v>
      </c>
      <c r="C23" s="4">
        <f>SUM('Step 1'!C23:Z23)</f>
        <v>159842</v>
      </c>
      <c r="D23" s="4">
        <f>SUM('Step 1'!D23:AA23)</f>
        <v>159575</v>
      </c>
      <c r="E23" s="4">
        <f>SUM('Step 1'!E23:AB23)</f>
        <v>159143</v>
      </c>
      <c r="F23" s="4">
        <f>SUM('Step 1'!F23:AC23)</f>
        <v>158758</v>
      </c>
      <c r="G23" s="4">
        <f>SUM('Step 1'!G23:AD23)</f>
        <v>158536</v>
      </c>
      <c r="H23" s="4">
        <f>SUM('Step 1'!H23:AE23)</f>
        <v>158348</v>
      </c>
      <c r="I23" s="4">
        <f>SUM('Step 1'!I23:AF23)</f>
        <v>158432</v>
      </c>
      <c r="J23" s="4">
        <f>SUM('Step 1'!J23:AG23)</f>
        <v>158086</v>
      </c>
      <c r="K23" s="4">
        <f>SUM('Step 1'!K23:AH23)</f>
        <v>157792</v>
      </c>
      <c r="L23" s="4">
        <f>SUM('Step 1'!L23:AI23)</f>
        <v>157528</v>
      </c>
      <c r="M23" s="4">
        <f>SUM('Step 1'!M23:AJ23)</f>
        <v>157404</v>
      </c>
      <c r="N23" s="4">
        <f>SUM('Step 1'!N23:AK23)</f>
        <v>157319</v>
      </c>
    </row>
    <row r="24" spans="1:14" x14ac:dyDescent="0.2">
      <c r="A24" s="1" t="s">
        <v>22</v>
      </c>
      <c r="B24" s="4">
        <f>SUM('Step 1'!B24:Y24)</f>
        <v>226843</v>
      </c>
      <c r="C24" s="4">
        <f>SUM('Step 1'!C24:Z24)</f>
        <v>227382</v>
      </c>
      <c r="D24" s="4">
        <f>SUM('Step 1'!D24:AA24)</f>
        <v>227673</v>
      </c>
      <c r="E24" s="4">
        <f>SUM('Step 1'!E24:AB24)</f>
        <v>227901</v>
      </c>
      <c r="F24" s="4">
        <f>SUM('Step 1'!F24:AC24)</f>
        <v>227982</v>
      </c>
      <c r="G24" s="4">
        <f>SUM('Step 1'!G24:AD24)</f>
        <v>228043</v>
      </c>
      <c r="H24" s="4">
        <f>SUM('Step 1'!H24:AE24)</f>
        <v>228054</v>
      </c>
      <c r="I24" s="4">
        <f>SUM('Step 1'!I24:AF24)</f>
        <v>227997</v>
      </c>
      <c r="J24" s="4">
        <f>SUM('Step 1'!J24:AG24)</f>
        <v>227594</v>
      </c>
      <c r="K24" s="4">
        <f>SUM('Step 1'!K24:AH24)</f>
        <v>227233</v>
      </c>
      <c r="L24" s="4">
        <f>SUM('Step 1'!L24:AI24)</f>
        <v>226706</v>
      </c>
      <c r="M24" s="4">
        <f>SUM('Step 1'!M24:AJ24)</f>
        <v>226051</v>
      </c>
      <c r="N24" s="4">
        <f>SUM('Step 1'!N24:AK24)</f>
        <v>225461</v>
      </c>
    </row>
    <row r="25" spans="1:14" x14ac:dyDescent="0.2">
      <c r="A25" s="1" t="s">
        <v>23</v>
      </c>
      <c r="B25" s="4">
        <f>SUM('Step 1'!B25:Y25)</f>
        <v>176830</v>
      </c>
      <c r="C25" s="4">
        <f>SUM('Step 1'!C25:Z25)</f>
        <v>176870</v>
      </c>
      <c r="D25" s="4">
        <f>SUM('Step 1'!D25:AA25)</f>
        <v>176803</v>
      </c>
      <c r="E25" s="4">
        <f>SUM('Step 1'!E25:AB25)</f>
        <v>176646</v>
      </c>
      <c r="F25" s="4">
        <f>SUM('Step 1'!F25:AC25)</f>
        <v>176485</v>
      </c>
      <c r="G25" s="4">
        <f>SUM('Step 1'!G25:AD25)</f>
        <v>176353</v>
      </c>
      <c r="H25" s="4">
        <f>SUM('Step 1'!H25:AE25)</f>
        <v>176149</v>
      </c>
      <c r="I25" s="4">
        <f>SUM('Step 1'!I25:AF25)</f>
        <v>176513</v>
      </c>
      <c r="J25" s="4">
        <f>SUM('Step 1'!J25:AG25)</f>
        <v>176500</v>
      </c>
      <c r="K25" s="4">
        <f>SUM('Step 1'!K25:AH25)</f>
        <v>176606</v>
      </c>
      <c r="L25" s="4">
        <f>SUM('Step 1'!L25:AI25)</f>
        <v>176567</v>
      </c>
      <c r="M25" s="4">
        <f>SUM('Step 1'!M25:AJ25)</f>
        <v>176401</v>
      </c>
      <c r="N25" s="4">
        <f>SUM('Step 1'!N25:AK25)</f>
        <v>176296</v>
      </c>
    </row>
    <row r="26" spans="1:14" x14ac:dyDescent="0.2">
      <c r="A26" s="1" t="s">
        <v>24</v>
      </c>
      <c r="B26" s="4">
        <f>SUM('Step 1'!B26:Y26)</f>
        <v>78566</v>
      </c>
      <c r="C26" s="4">
        <f>SUM('Step 1'!C26:Z26)</f>
        <v>78443</v>
      </c>
      <c r="D26" s="4">
        <f>SUM('Step 1'!D26:AA26)</f>
        <v>78231</v>
      </c>
      <c r="E26" s="4">
        <f>SUM('Step 1'!E26:AB26)</f>
        <v>78042</v>
      </c>
      <c r="F26" s="4">
        <f>SUM('Step 1'!F26:AC26)</f>
        <v>77899</v>
      </c>
      <c r="G26" s="4">
        <f>SUM('Step 1'!G26:AD26)</f>
        <v>77796</v>
      </c>
      <c r="H26" s="4">
        <f>SUM('Step 1'!H26:AE26)</f>
        <v>77667</v>
      </c>
      <c r="I26" s="4">
        <f>SUM('Step 1'!I26:AF26)</f>
        <v>77547</v>
      </c>
      <c r="J26" s="4">
        <f>SUM('Step 1'!J26:AG26)</f>
        <v>77327</v>
      </c>
      <c r="K26" s="4">
        <f>SUM('Step 1'!K26:AH26)</f>
        <v>77176</v>
      </c>
      <c r="L26" s="4">
        <f>SUM('Step 1'!L26:AI26)</f>
        <v>77032</v>
      </c>
      <c r="M26" s="4">
        <f>SUM('Step 1'!M26:AJ26)</f>
        <v>76818</v>
      </c>
      <c r="N26" s="4">
        <f>SUM('Step 1'!N26:AK26)</f>
        <v>76705</v>
      </c>
    </row>
    <row r="27" spans="1:14" x14ac:dyDescent="0.2">
      <c r="A27" s="1" t="s">
        <v>25</v>
      </c>
      <c r="B27" s="4">
        <f>SUM('Step 1'!B27:Y27)</f>
        <v>649924</v>
      </c>
      <c r="C27" s="4">
        <f>SUM('Step 1'!C27:Z27)</f>
        <v>649842</v>
      </c>
      <c r="D27" s="4">
        <f>SUM('Step 1'!D27:AA27)</f>
        <v>649703</v>
      </c>
      <c r="E27" s="4">
        <f>SUM('Step 1'!E27:AB27)</f>
        <v>649521</v>
      </c>
      <c r="F27" s="4">
        <f>SUM('Step 1'!F27:AC27)</f>
        <v>649622</v>
      </c>
      <c r="G27" s="4">
        <f>SUM('Step 1'!G27:AD27)</f>
        <v>649818</v>
      </c>
      <c r="H27" s="4">
        <f>SUM('Step 1'!H27:AE27)</f>
        <v>649808</v>
      </c>
      <c r="I27" s="4">
        <f>SUM('Step 1'!I27:AF27)</f>
        <v>649827</v>
      </c>
      <c r="J27" s="4">
        <f>SUM('Step 1'!J27:AG27)</f>
        <v>649379</v>
      </c>
      <c r="K27" s="4">
        <f>SUM('Step 1'!K27:AH27)</f>
        <v>649401</v>
      </c>
      <c r="L27" s="4">
        <f>SUM('Step 1'!L27:AI27)</f>
        <v>649309</v>
      </c>
      <c r="M27" s="4">
        <f>SUM('Step 1'!M27:AJ27)</f>
        <v>649289</v>
      </c>
      <c r="N27" s="4">
        <f>SUM('Step 1'!N27:AK27)</f>
        <v>649271</v>
      </c>
    </row>
    <row r="28" spans="1:14" x14ac:dyDescent="0.2">
      <c r="A28" s="1" t="s">
        <v>26</v>
      </c>
      <c r="B28" s="4">
        <f>SUM('Step 1'!B28:Y28)</f>
        <v>347905</v>
      </c>
      <c r="C28" s="4">
        <f>SUM('Step 1'!C28:Z28)</f>
        <v>348207</v>
      </c>
      <c r="D28" s="4">
        <f>SUM('Step 1'!D28:AA28)</f>
        <v>348367</v>
      </c>
      <c r="E28" s="4">
        <f>SUM('Step 1'!E28:AB28)</f>
        <v>348513</v>
      </c>
      <c r="F28" s="4">
        <f>SUM('Step 1'!F28:AC28)</f>
        <v>348798</v>
      </c>
      <c r="G28" s="4">
        <f>SUM('Step 1'!G28:AD28)</f>
        <v>349029</v>
      </c>
      <c r="H28" s="4">
        <f>SUM('Step 1'!H28:AE28)</f>
        <v>349293</v>
      </c>
      <c r="I28" s="4">
        <f>SUM('Step 1'!I28:AF28)</f>
        <v>349513</v>
      </c>
      <c r="J28" s="4">
        <f>SUM('Step 1'!J28:AG28)</f>
        <v>349516</v>
      </c>
      <c r="K28" s="4">
        <f>SUM('Step 1'!K28:AH28)</f>
        <v>349620</v>
      </c>
      <c r="L28" s="4">
        <f>SUM('Step 1'!L28:AI28)</f>
        <v>349543</v>
      </c>
      <c r="M28" s="4">
        <f>SUM('Step 1'!M28:AJ28)</f>
        <v>349429</v>
      </c>
      <c r="N28" s="4">
        <f>SUM('Step 1'!N28:AK28)</f>
        <v>349379</v>
      </c>
    </row>
    <row r="29" spans="1:14" x14ac:dyDescent="0.2">
      <c r="A29" s="1" t="s">
        <v>27</v>
      </c>
      <c r="B29" s="4">
        <f>SUM('Step 1'!B29:Y29)</f>
        <v>332715</v>
      </c>
      <c r="C29" s="4">
        <f>SUM('Step 1'!C29:Z29)</f>
        <v>332425</v>
      </c>
      <c r="D29" s="4">
        <f>SUM('Step 1'!D29:AA29)</f>
        <v>332053</v>
      </c>
      <c r="E29" s="4">
        <f>SUM('Step 1'!E29:AB29)</f>
        <v>331423</v>
      </c>
      <c r="F29" s="4">
        <f>SUM('Step 1'!F29:AC29)</f>
        <v>330853</v>
      </c>
      <c r="G29" s="4">
        <f>SUM('Step 1'!G29:AD29)</f>
        <v>330405</v>
      </c>
      <c r="H29" s="4">
        <f>SUM('Step 1'!H29:AE29)</f>
        <v>329940</v>
      </c>
      <c r="I29" s="4">
        <f>SUM('Step 1'!I29:AF29)</f>
        <v>329540</v>
      </c>
      <c r="J29" s="4">
        <f>SUM('Step 1'!J29:AG29)</f>
        <v>328808</v>
      </c>
      <c r="K29" s="4">
        <f>SUM('Step 1'!K29:AH29)</f>
        <v>328361</v>
      </c>
      <c r="L29" s="4">
        <f>SUM('Step 1'!L29:AI29)</f>
        <v>327909</v>
      </c>
      <c r="M29" s="4">
        <f>SUM('Step 1'!M29:AJ29)</f>
        <v>327427</v>
      </c>
      <c r="N29" s="4">
        <f>SUM('Step 1'!N29:AK29)</f>
        <v>327179</v>
      </c>
    </row>
    <row r="30" spans="1:14" x14ac:dyDescent="0.2">
      <c r="A30" s="1" t="s">
        <v>28</v>
      </c>
      <c r="B30" s="4">
        <f>SUM('Step 1'!B30:Y30)</f>
        <v>567525</v>
      </c>
      <c r="C30" s="4">
        <f>SUM('Step 1'!C30:Z30)</f>
        <v>566986</v>
      </c>
      <c r="D30" s="4">
        <f>SUM('Step 1'!D30:AA30)</f>
        <v>566245</v>
      </c>
      <c r="E30" s="4">
        <f>SUM('Step 1'!E30:AB30)</f>
        <v>565117</v>
      </c>
      <c r="F30" s="4">
        <f>SUM('Step 1'!F30:AC30)</f>
        <v>564168</v>
      </c>
      <c r="G30" s="4">
        <f>SUM('Step 1'!G30:AD30)</f>
        <v>563329</v>
      </c>
      <c r="H30" s="4">
        <f>SUM('Step 1'!H30:AE30)</f>
        <v>562542</v>
      </c>
      <c r="I30" s="4">
        <f>SUM('Step 1'!I30:AF30)</f>
        <v>562384</v>
      </c>
      <c r="J30" s="4">
        <f>SUM('Step 1'!J30:AG30)</f>
        <v>561375</v>
      </c>
      <c r="K30" s="4">
        <f>SUM('Step 1'!K30:AH30)</f>
        <v>560731</v>
      </c>
      <c r="L30" s="4">
        <f>SUM('Step 1'!L30:AI30)</f>
        <v>560025</v>
      </c>
      <c r="M30" s="4">
        <f>SUM('Step 1'!M30:AJ30)</f>
        <v>559229</v>
      </c>
      <c r="N30" s="4">
        <f>SUM('Step 1'!N30:AK30)</f>
        <v>558664</v>
      </c>
    </row>
    <row r="31" spans="1:14" x14ac:dyDescent="0.2">
      <c r="A31" s="1" t="s">
        <v>29</v>
      </c>
      <c r="B31" s="4">
        <f>SUM('Step 1'!B31:Y31)</f>
        <v>91862</v>
      </c>
      <c r="C31" s="4">
        <f>SUM('Step 1'!C31:Z31)</f>
        <v>91906</v>
      </c>
      <c r="D31" s="4">
        <f>SUM('Step 1'!D31:AA31)</f>
        <v>91925</v>
      </c>
      <c r="E31" s="4">
        <f>SUM('Step 1'!E31:AB31)</f>
        <v>91900</v>
      </c>
      <c r="F31" s="4">
        <f>SUM('Step 1'!F31:AC31)</f>
        <v>91900</v>
      </c>
      <c r="G31" s="4">
        <f>SUM('Step 1'!G31:AD31)</f>
        <v>91899</v>
      </c>
      <c r="H31" s="4">
        <f>SUM('Step 1'!H31:AE31)</f>
        <v>91911</v>
      </c>
      <c r="I31" s="4">
        <f>SUM('Step 1'!I31:AF31)</f>
        <v>91920</v>
      </c>
      <c r="J31" s="4">
        <f>SUM('Step 1'!J31:AG31)</f>
        <v>91886</v>
      </c>
      <c r="K31" s="4">
        <f>SUM('Step 1'!K31:AH31)</f>
        <v>91915</v>
      </c>
      <c r="L31" s="4">
        <f>SUM('Step 1'!L31:AI31)</f>
        <v>91915</v>
      </c>
      <c r="M31" s="4">
        <f>SUM('Step 1'!M31:AJ31)</f>
        <v>91892</v>
      </c>
      <c r="N31" s="4">
        <f>SUM('Step 1'!N31:AK31)</f>
        <v>91865</v>
      </c>
    </row>
    <row r="32" spans="1:14" x14ac:dyDescent="0.2">
      <c r="A32" s="1" t="s">
        <v>30</v>
      </c>
      <c r="B32" s="4">
        <f>SUM('Step 1'!B32:Y32)</f>
        <v>127022</v>
      </c>
      <c r="C32" s="4">
        <f>SUM('Step 1'!C32:Z32)</f>
        <v>127035</v>
      </c>
      <c r="D32" s="4">
        <f>SUM('Step 1'!D32:AA32)</f>
        <v>127022</v>
      </c>
      <c r="E32" s="4">
        <f>SUM('Step 1'!E32:AB32)</f>
        <v>126886</v>
      </c>
      <c r="F32" s="4">
        <f>SUM('Step 1'!F32:AC32)</f>
        <v>126742</v>
      </c>
      <c r="G32" s="4">
        <f>SUM('Step 1'!G32:AD32)</f>
        <v>126671</v>
      </c>
      <c r="H32" s="4">
        <f>SUM('Step 1'!H32:AE32)</f>
        <v>126590</v>
      </c>
      <c r="I32" s="4">
        <f>SUM('Step 1'!I32:AF32)</f>
        <v>126658</v>
      </c>
      <c r="J32" s="4">
        <f>SUM('Step 1'!J32:AG32)</f>
        <v>126566</v>
      </c>
      <c r="K32" s="4">
        <f>SUM('Step 1'!K32:AH32)</f>
        <v>126607</v>
      </c>
      <c r="L32" s="4">
        <f>SUM('Step 1'!L32:AI32)</f>
        <v>126645</v>
      </c>
      <c r="M32" s="4">
        <f>SUM('Step 1'!M32:AJ32)</f>
        <v>126504</v>
      </c>
      <c r="N32" s="4">
        <f>SUM('Step 1'!N32:AK32)</f>
        <v>126421</v>
      </c>
    </row>
    <row r="33" spans="1:14" x14ac:dyDescent="0.2">
      <c r="A33" s="1" t="s">
        <v>31</v>
      </c>
      <c r="B33" s="4">
        <f>SUM('Step 1'!B33:Y33)</f>
        <v>531641</v>
      </c>
      <c r="C33" s="4">
        <f>SUM('Step 1'!C33:Z33)</f>
        <v>531145</v>
      </c>
      <c r="D33" s="4">
        <f>SUM('Step 1'!D33:AA33)</f>
        <v>530597</v>
      </c>
      <c r="E33" s="4">
        <f>SUM('Step 1'!E33:AB33)</f>
        <v>530177</v>
      </c>
      <c r="F33" s="4">
        <f>SUM('Step 1'!F33:AC33)</f>
        <v>530113</v>
      </c>
      <c r="G33" s="4">
        <f>SUM('Step 1'!G33:AD33)</f>
        <v>529963</v>
      </c>
      <c r="H33" s="4">
        <f>SUM('Step 1'!H33:AE33)</f>
        <v>529229</v>
      </c>
      <c r="I33" s="4">
        <f>SUM('Step 1'!I33:AF33)</f>
        <v>528567</v>
      </c>
      <c r="J33" s="4">
        <f>SUM('Step 1'!J33:AG33)</f>
        <v>527837</v>
      </c>
      <c r="K33" s="4">
        <f>SUM('Step 1'!K33:AH33)</f>
        <v>527649</v>
      </c>
      <c r="L33" s="4">
        <f>SUM('Step 1'!L33:AI33)</f>
        <v>526985</v>
      </c>
      <c r="M33" s="4">
        <f>SUM('Step 1'!M33:AJ33)</f>
        <v>526052</v>
      </c>
      <c r="N33" s="4">
        <f>SUM('Step 1'!N33:AK33)</f>
        <v>525232</v>
      </c>
    </row>
    <row r="34" spans="1:14" x14ac:dyDescent="0.2">
      <c r="A34" s="1" t="s">
        <v>32</v>
      </c>
      <c r="B34" s="4">
        <f>SUM('Step 1'!B34:Y34)</f>
        <v>2617194</v>
      </c>
      <c r="C34" s="4">
        <f>SUM('Step 1'!C34:Z34)</f>
        <v>2615112</v>
      </c>
      <c r="D34" s="4">
        <f>SUM('Step 1'!D34:AA34)</f>
        <v>2612665</v>
      </c>
      <c r="E34" s="4">
        <f>SUM('Step 1'!E34:AB34)</f>
        <v>2610740</v>
      </c>
      <c r="F34" s="4">
        <f>SUM('Step 1'!F34:AC34)</f>
        <v>2610556</v>
      </c>
      <c r="G34" s="4">
        <f>SUM('Step 1'!G34:AD34)</f>
        <v>2609629</v>
      </c>
      <c r="H34" s="4">
        <f>SUM('Step 1'!H34:AE34)</f>
        <v>2606486</v>
      </c>
      <c r="I34" s="4">
        <f>SUM('Step 1'!I34:AF34)</f>
        <v>2603902</v>
      </c>
      <c r="J34" s="4">
        <f>SUM('Step 1'!J34:AG34)</f>
        <v>2600853</v>
      </c>
      <c r="K34" s="4">
        <f>SUM('Step 1'!K34:AH34)</f>
        <v>2600225</v>
      </c>
      <c r="L34" s="4">
        <f>SUM('Step 1'!L34:AI34)</f>
        <v>2597086</v>
      </c>
      <c r="M34" s="4">
        <f>SUM('Step 1'!M34:AJ34)</f>
        <v>2592678</v>
      </c>
      <c r="N34" s="4">
        <f>SUM('Step 1'!N34:AK34)</f>
        <v>2588802</v>
      </c>
    </row>
    <row r="35" spans="1:14" x14ac:dyDescent="0.2">
      <c r="A35" s="1" t="s">
        <v>33</v>
      </c>
      <c r="B35" s="4">
        <f>SUM('Step 1'!B35:Y35)</f>
        <v>2818050</v>
      </c>
      <c r="C35" s="4">
        <f>SUM('Step 1'!C35:Z35)</f>
        <v>2819941</v>
      </c>
      <c r="D35" s="4">
        <f>SUM('Step 1'!D35:AA35)</f>
        <v>2821769</v>
      </c>
      <c r="E35" s="4">
        <f>SUM('Step 1'!E35:AB35)</f>
        <v>2823205</v>
      </c>
      <c r="F35" s="4">
        <f>SUM('Step 1'!F35:AC35)</f>
        <v>2824422</v>
      </c>
      <c r="G35" s="4">
        <f>SUM('Step 1'!G35:AD35)</f>
        <v>2825504</v>
      </c>
      <c r="H35" s="4">
        <f>SUM('Step 1'!H35:AE35)</f>
        <v>2826788</v>
      </c>
      <c r="I35" s="4">
        <f>SUM('Step 1'!I35:AF35)</f>
        <v>2829200</v>
      </c>
      <c r="J35" s="4">
        <f>SUM('Step 1'!J35:AG35)</f>
        <v>2830040</v>
      </c>
      <c r="K35" s="4">
        <f>SUM('Step 1'!K35:AH35)</f>
        <v>2831200</v>
      </c>
      <c r="L35" s="4">
        <f>SUM('Step 1'!L35:AI35)</f>
        <v>2831385</v>
      </c>
      <c r="M35" s="4">
        <f>SUM('Step 1'!M35:AJ35)</f>
        <v>2831953</v>
      </c>
      <c r="N35" s="4">
        <f>SUM('Step 1'!N35:AK35)</f>
        <v>2833033</v>
      </c>
    </row>
    <row r="36" spans="1:14" x14ac:dyDescent="0.2">
      <c r="A36" s="1" t="s">
        <v>34</v>
      </c>
      <c r="B36" s="4">
        <f>SUM('Step 1'!B36:Y36)</f>
        <v>4188286</v>
      </c>
      <c r="C36" s="4">
        <f>SUM('Step 1'!C36:Z36)</f>
        <v>4192254</v>
      </c>
      <c r="D36" s="4">
        <f>SUM('Step 1'!D36:AA36)</f>
        <v>4195983</v>
      </c>
      <c r="E36" s="4">
        <f>SUM('Step 1'!E36:AB36)</f>
        <v>4198693</v>
      </c>
      <c r="F36" s="4">
        <f>SUM('Step 1'!F36:AC36)</f>
        <v>4201885</v>
      </c>
      <c r="G36" s="4">
        <f>SUM('Step 1'!G36:AD36)</f>
        <v>4205692</v>
      </c>
      <c r="H36" s="4">
        <f>SUM('Step 1'!H36:AE36)</f>
        <v>4209225</v>
      </c>
      <c r="I36" s="4">
        <f>SUM('Step 1'!I36:AF36)</f>
        <v>4212848</v>
      </c>
      <c r="J36" s="4">
        <f>SUM('Step 1'!J36:AG36)</f>
        <v>4214246</v>
      </c>
      <c r="K36" s="4">
        <f>SUM('Step 1'!K36:AH36)</f>
        <v>4217123</v>
      </c>
      <c r="L36" s="4">
        <f>SUM('Step 1'!L36:AI36)</f>
        <v>4218086</v>
      </c>
      <c r="M36" s="4">
        <f>SUM('Step 1'!M36:AJ36)</f>
        <v>4219092</v>
      </c>
      <c r="N36" s="4">
        <f>SUM('Step 1'!N36:AK36)</f>
        <v>4220450</v>
      </c>
    </row>
    <row r="37" spans="1:14" x14ac:dyDescent="0.2">
      <c r="A37" s="1" t="s">
        <v>35</v>
      </c>
      <c r="B37" s="4">
        <f>SUM('Step 1'!B37:Y37)</f>
        <v>187246</v>
      </c>
      <c r="C37" s="4">
        <f>SUM('Step 1'!C37:Z37)</f>
        <v>187398</v>
      </c>
      <c r="D37" s="4">
        <f>SUM('Step 1'!D37:AA37)</f>
        <v>187464</v>
      </c>
      <c r="E37" s="4">
        <f>SUM('Step 1'!E37:AB37)</f>
        <v>187604</v>
      </c>
      <c r="F37" s="4">
        <f>SUM('Step 1'!F37:AC37)</f>
        <v>187769</v>
      </c>
      <c r="G37" s="4">
        <f>SUM('Step 1'!G37:AD37)</f>
        <v>187905</v>
      </c>
      <c r="H37" s="4">
        <f>SUM('Step 1'!H37:AE37)</f>
        <v>188036</v>
      </c>
      <c r="I37" s="4">
        <f>SUM('Step 1'!I37:AF37)</f>
        <v>188157</v>
      </c>
      <c r="J37" s="4">
        <f>SUM('Step 1'!J37:AG37)</f>
        <v>188155</v>
      </c>
      <c r="K37" s="4">
        <f>SUM('Step 1'!K37:AH37)</f>
        <v>188180</v>
      </c>
      <c r="L37" s="4">
        <f>SUM('Step 1'!L37:AI37)</f>
        <v>188174</v>
      </c>
      <c r="M37" s="4">
        <f>SUM('Step 1'!M37:AJ37)</f>
        <v>188198</v>
      </c>
      <c r="N37" s="4">
        <f>SUM('Step 1'!N37:AK37)</f>
        <v>188241</v>
      </c>
    </row>
    <row r="38" spans="1:14" x14ac:dyDescent="0.2">
      <c r="A38" s="1" t="s">
        <v>36</v>
      </c>
      <c r="B38" s="4">
        <f>SUM('Step 1'!B38:Y38)</f>
        <v>214796</v>
      </c>
      <c r="C38" s="4">
        <f>SUM('Step 1'!C38:Z38)</f>
        <v>214932</v>
      </c>
      <c r="D38" s="4">
        <f>SUM('Step 1'!D38:AA38)</f>
        <v>215024</v>
      </c>
      <c r="E38" s="4">
        <f>SUM('Step 1'!E38:AB38)</f>
        <v>215115</v>
      </c>
      <c r="F38" s="4">
        <f>SUM('Step 1'!F38:AC38)</f>
        <v>215269</v>
      </c>
      <c r="G38" s="4">
        <f>SUM('Step 1'!G38:AD38)</f>
        <v>215483</v>
      </c>
      <c r="H38" s="4">
        <f>SUM('Step 1'!H38:AE38)</f>
        <v>215661</v>
      </c>
      <c r="I38" s="4">
        <f>SUM('Step 1'!I38:AF38)</f>
        <v>215826</v>
      </c>
      <c r="J38" s="4">
        <f>SUM('Step 1'!J38:AG38)</f>
        <v>215784</v>
      </c>
      <c r="K38" s="4">
        <f>SUM('Step 1'!K38:AH38)</f>
        <v>215855</v>
      </c>
      <c r="L38" s="4">
        <f>SUM('Step 1'!L38:AI38)</f>
        <v>215831</v>
      </c>
      <c r="M38" s="4">
        <f>SUM('Step 1'!M38:AJ38)</f>
        <v>215794</v>
      </c>
      <c r="N38" s="4">
        <f>SUM('Step 1'!N38:AK38)</f>
        <v>215820</v>
      </c>
    </row>
    <row r="39" spans="1:14" x14ac:dyDescent="0.2">
      <c r="A39" s="1" t="s">
        <v>37</v>
      </c>
      <c r="B39" s="4">
        <f>SUM('Step 1'!B39:Y39)</f>
        <v>63630</v>
      </c>
      <c r="C39" s="4">
        <f>SUM('Step 1'!C39:Z39)</f>
        <v>63664</v>
      </c>
      <c r="D39" s="4">
        <f>SUM('Step 1'!D39:AA39)</f>
        <v>63687</v>
      </c>
      <c r="E39" s="4">
        <f>SUM('Step 1'!E39:AB39)</f>
        <v>63721</v>
      </c>
      <c r="F39" s="4">
        <f>SUM('Step 1'!F39:AC39)</f>
        <v>63706</v>
      </c>
      <c r="G39" s="4">
        <f>SUM('Step 1'!G39:AD39)</f>
        <v>63738</v>
      </c>
      <c r="H39" s="4">
        <f>SUM('Step 1'!H39:AE39)</f>
        <v>63777</v>
      </c>
      <c r="I39" s="4">
        <f>SUM('Step 1'!I39:AF39)</f>
        <v>63782</v>
      </c>
      <c r="J39" s="4">
        <f>SUM('Step 1'!J39:AG39)</f>
        <v>63673</v>
      </c>
      <c r="K39" s="4">
        <f>SUM('Step 1'!K39:AH39)</f>
        <v>63614</v>
      </c>
      <c r="L39" s="4">
        <f>SUM('Step 1'!L39:AI39)</f>
        <v>63498</v>
      </c>
      <c r="M39" s="4">
        <f>SUM('Step 1'!M39:AJ39)</f>
        <v>63463</v>
      </c>
      <c r="N39" s="4">
        <f>SUM('Step 1'!N39:AK39)</f>
        <v>63434</v>
      </c>
    </row>
    <row r="40" spans="1:14" x14ac:dyDescent="0.2">
      <c r="A40" s="1" t="s">
        <v>38</v>
      </c>
      <c r="B40" s="4">
        <f>SUM('Step 1'!B40:Y40)</f>
        <v>59790</v>
      </c>
      <c r="C40" s="4">
        <f>SUM('Step 1'!C40:Z40)</f>
        <v>59864</v>
      </c>
      <c r="D40" s="4">
        <f>SUM('Step 1'!D40:AA40)</f>
        <v>59924</v>
      </c>
      <c r="E40" s="4">
        <f>SUM('Step 1'!E40:AB40)</f>
        <v>59984</v>
      </c>
      <c r="F40" s="4">
        <f>SUM('Step 1'!F40:AC40)</f>
        <v>60028</v>
      </c>
      <c r="G40" s="4">
        <f>SUM('Step 1'!G40:AD40)</f>
        <v>60068</v>
      </c>
      <c r="H40" s="4">
        <f>SUM('Step 1'!H40:AE40)</f>
        <v>60091</v>
      </c>
      <c r="I40" s="4">
        <f>SUM('Step 1'!I40:AF40)</f>
        <v>60101</v>
      </c>
      <c r="J40" s="4">
        <f>SUM('Step 1'!J40:AG40)</f>
        <v>60014</v>
      </c>
      <c r="K40" s="4">
        <f>SUM('Step 1'!K40:AH40)</f>
        <v>60000</v>
      </c>
      <c r="L40" s="4">
        <f>SUM('Step 1'!L40:AI40)</f>
        <v>59982</v>
      </c>
      <c r="M40" s="4">
        <f>SUM('Step 1'!M40:AJ40)</f>
        <v>59974</v>
      </c>
      <c r="N40" s="4">
        <f>SUM('Step 1'!N40:AK40)</f>
        <v>59954</v>
      </c>
    </row>
    <row r="41" spans="1:14" x14ac:dyDescent="0.2">
      <c r="A41" s="1" t="s">
        <v>39</v>
      </c>
      <c r="B41" s="4">
        <f>SUM('Step 1'!B41:Y41)</f>
        <v>505491</v>
      </c>
      <c r="C41" s="4">
        <f>SUM('Step 1'!C41:Z41)</f>
        <v>505818</v>
      </c>
      <c r="D41" s="4">
        <f>SUM('Step 1'!D41:AA41)</f>
        <v>505905</v>
      </c>
      <c r="E41" s="4">
        <f>SUM('Step 1'!E41:AB41)</f>
        <v>505906</v>
      </c>
      <c r="F41" s="4">
        <f>SUM('Step 1'!F41:AC41)</f>
        <v>506012</v>
      </c>
      <c r="G41" s="4">
        <f>SUM('Step 1'!G41:AD41)</f>
        <v>506375</v>
      </c>
      <c r="H41" s="4">
        <f>SUM('Step 1'!H41:AE41)</f>
        <v>506746</v>
      </c>
      <c r="I41" s="4">
        <f>SUM('Step 1'!I41:AF41)</f>
        <v>507489</v>
      </c>
      <c r="J41" s="4">
        <f>SUM('Step 1'!J41:AG41)</f>
        <v>507844</v>
      </c>
      <c r="K41" s="4">
        <f>SUM('Step 1'!K41:AH41)</f>
        <v>508350</v>
      </c>
      <c r="L41" s="4">
        <f>SUM('Step 1'!L41:AI41)</f>
        <v>508793</v>
      </c>
      <c r="M41" s="4">
        <f>SUM('Step 1'!M41:AJ41)</f>
        <v>509059</v>
      </c>
      <c r="N41" s="4">
        <f>SUM('Step 1'!N41:AK41)</f>
        <v>509490</v>
      </c>
    </row>
    <row r="42" spans="1:14" x14ac:dyDescent="0.2">
      <c r="A42" s="1" t="s">
        <v>40</v>
      </c>
      <c r="B42" s="4">
        <f>SUM('Step 1'!B42:Y42)</f>
        <v>505491</v>
      </c>
      <c r="C42" s="4">
        <f>SUM('Step 1'!C42:Z42)</f>
        <v>505818</v>
      </c>
      <c r="D42" s="4">
        <f>SUM('Step 1'!D42:AA42)</f>
        <v>505905</v>
      </c>
      <c r="E42" s="4">
        <f>SUM('Step 1'!E42:AB42)</f>
        <v>505906</v>
      </c>
      <c r="F42" s="4">
        <f>SUM('Step 1'!F42:AC42)</f>
        <v>506012</v>
      </c>
      <c r="G42" s="4">
        <f>SUM('Step 1'!G42:AD42)</f>
        <v>506375</v>
      </c>
      <c r="H42" s="4">
        <f>SUM('Step 1'!H42:AE42)</f>
        <v>506746</v>
      </c>
      <c r="I42" s="4">
        <f>SUM('Step 1'!I42:AF42)</f>
        <v>507489</v>
      </c>
      <c r="J42" s="4">
        <f>SUM('Step 1'!J42:AG42)</f>
        <v>507844</v>
      </c>
      <c r="K42" s="4">
        <f>SUM('Step 1'!K42:AH42)</f>
        <v>508350</v>
      </c>
      <c r="L42" s="4">
        <f>SUM('Step 1'!L42:AI42)</f>
        <v>508793</v>
      </c>
      <c r="M42" s="4">
        <f>SUM('Step 1'!M42:AJ42)</f>
        <v>509059</v>
      </c>
      <c r="N42" s="4">
        <f>SUM('Step 1'!N42:AK42)</f>
        <v>509490</v>
      </c>
    </row>
    <row r="43" spans="1:14" x14ac:dyDescent="0.2">
      <c r="A43" s="1" t="s">
        <v>41</v>
      </c>
      <c r="B43" s="4">
        <f>SUM('Step 1'!B43:Y43)</f>
        <v>113068</v>
      </c>
      <c r="C43" s="4">
        <f>SUM('Step 1'!C43:Z43)</f>
        <v>113196</v>
      </c>
      <c r="D43" s="4">
        <f>SUM('Step 1'!D43:AA43)</f>
        <v>113378</v>
      </c>
      <c r="E43" s="4">
        <f>SUM('Step 1'!E43:AB43)</f>
        <v>113453</v>
      </c>
      <c r="F43" s="4">
        <f>SUM('Step 1'!F43:AC43)</f>
        <v>113562</v>
      </c>
      <c r="G43" s="4">
        <f>SUM('Step 1'!G43:AD43)</f>
        <v>113656</v>
      </c>
      <c r="H43" s="4">
        <f>SUM('Step 1'!H43:AE43)</f>
        <v>113735</v>
      </c>
      <c r="I43" s="4">
        <f>SUM('Step 1'!I43:AF43)</f>
        <v>113834</v>
      </c>
      <c r="J43" s="4">
        <f>SUM('Step 1'!J43:AG43)</f>
        <v>113833</v>
      </c>
      <c r="K43" s="4">
        <f>SUM('Step 1'!K43:AH43)</f>
        <v>113919</v>
      </c>
      <c r="L43" s="4">
        <f>SUM('Step 1'!L43:AI43)</f>
        <v>113933</v>
      </c>
      <c r="M43" s="4">
        <f>SUM('Step 1'!M43:AJ43)</f>
        <v>113888</v>
      </c>
      <c r="N43" s="4">
        <f>SUM('Step 1'!N43:AK43)</f>
        <v>113837</v>
      </c>
    </row>
    <row r="44" spans="1:14" x14ac:dyDescent="0.2">
      <c r="A44" s="1" t="s">
        <v>42</v>
      </c>
      <c r="B44" s="4">
        <f>SUM('Step 1'!B44:Y44)</f>
        <v>461870</v>
      </c>
      <c r="C44" s="4">
        <f>SUM('Step 1'!C44:Z44)</f>
        <v>461893</v>
      </c>
      <c r="D44" s="4">
        <f>SUM('Step 1'!D44:AA44)</f>
        <v>461769</v>
      </c>
      <c r="E44" s="4">
        <f>SUM('Step 1'!E44:AB44)</f>
        <v>461394</v>
      </c>
      <c r="F44" s="4">
        <f>SUM('Step 1'!F44:AC44)</f>
        <v>460783</v>
      </c>
      <c r="G44" s="4">
        <f>SUM('Step 1'!G44:AD44)</f>
        <v>460426</v>
      </c>
      <c r="H44" s="4">
        <f>SUM('Step 1'!H44:AE44)</f>
        <v>460168</v>
      </c>
      <c r="I44" s="4">
        <f>SUM('Step 1'!I44:AF44)</f>
        <v>459782</v>
      </c>
      <c r="J44" s="4">
        <f>SUM('Step 1'!J44:AG44)</f>
        <v>459069</v>
      </c>
      <c r="K44" s="4">
        <f>SUM('Step 1'!K44:AH44)</f>
        <v>458465</v>
      </c>
      <c r="L44" s="4">
        <f>SUM('Step 1'!L44:AI44)</f>
        <v>458098</v>
      </c>
      <c r="M44" s="4">
        <f>SUM('Step 1'!M44:AJ44)</f>
        <v>457770</v>
      </c>
      <c r="N44" s="4">
        <f>SUM('Step 1'!N44:AK44)</f>
        <v>457418</v>
      </c>
    </row>
    <row r="45" spans="1:14" x14ac:dyDescent="0.2">
      <c r="A45" s="1" t="s">
        <v>43</v>
      </c>
      <c r="B45" s="4">
        <f>SUM('Step 1'!B45:Y45)</f>
        <v>1233294</v>
      </c>
      <c r="C45" s="4">
        <f>SUM('Step 1'!C45:Z45)</f>
        <v>1233433</v>
      </c>
      <c r="D45" s="4">
        <f>SUM('Step 1'!D45:AA45)</f>
        <v>1232942</v>
      </c>
      <c r="E45" s="4">
        <f>SUM('Step 1'!E45:AB45)</f>
        <v>1231914</v>
      </c>
      <c r="F45" s="4">
        <f>SUM('Step 1'!F45:AC45)</f>
        <v>1230657</v>
      </c>
      <c r="G45" s="4">
        <f>SUM('Step 1'!G45:AD45)</f>
        <v>1230055</v>
      </c>
      <c r="H45" s="4">
        <f>SUM('Step 1'!H45:AE45)</f>
        <v>1229437</v>
      </c>
      <c r="I45" s="4">
        <f>SUM('Step 1'!I45:AF45)</f>
        <v>1228762</v>
      </c>
      <c r="J45" s="4">
        <f>SUM('Step 1'!J45:AG45)</f>
        <v>1227300</v>
      </c>
      <c r="K45" s="4">
        <f>SUM('Step 1'!K45:AH45)</f>
        <v>1226295</v>
      </c>
      <c r="L45" s="4">
        <f>SUM('Step 1'!L45:AI45)</f>
        <v>1225674</v>
      </c>
      <c r="M45" s="4">
        <f>SUM('Step 1'!M45:AJ45)</f>
        <v>1224995</v>
      </c>
      <c r="N45" s="4">
        <f>SUM('Step 1'!N45:AK45)</f>
        <v>1224223</v>
      </c>
    </row>
    <row r="46" spans="1:14" x14ac:dyDescent="0.2">
      <c r="A46" s="1" t="s">
        <v>44</v>
      </c>
      <c r="B46" s="4">
        <f>SUM('Step 1'!B46:Y46)</f>
        <v>149749</v>
      </c>
      <c r="C46" s="4">
        <f>SUM('Step 1'!C46:Z46)</f>
        <v>149591</v>
      </c>
      <c r="D46" s="4">
        <f>SUM('Step 1'!D46:AA46)</f>
        <v>149210</v>
      </c>
      <c r="E46" s="4">
        <f>SUM('Step 1'!E46:AB46)</f>
        <v>148761</v>
      </c>
      <c r="F46" s="4">
        <f>SUM('Step 1'!F46:AC46)</f>
        <v>148296</v>
      </c>
      <c r="G46" s="4">
        <f>SUM('Step 1'!G46:AD46)</f>
        <v>147857</v>
      </c>
      <c r="H46" s="4">
        <f>SUM('Step 1'!H46:AE46)</f>
        <v>147363</v>
      </c>
      <c r="I46" s="4">
        <f>SUM('Step 1'!I46:AF46)</f>
        <v>146800</v>
      </c>
      <c r="J46" s="4">
        <f>SUM('Step 1'!J46:AG46)</f>
        <v>146204</v>
      </c>
      <c r="K46" s="4">
        <f>SUM('Step 1'!K46:AH46)</f>
        <v>145640</v>
      </c>
      <c r="L46" s="4">
        <f>SUM('Step 1'!L46:AI46)</f>
        <v>145148</v>
      </c>
      <c r="M46" s="4">
        <f>SUM('Step 1'!M46:AJ46)</f>
        <v>144546</v>
      </c>
      <c r="N46" s="4">
        <f>SUM('Step 1'!N46:AK46)</f>
        <v>143940</v>
      </c>
    </row>
    <row r="47" spans="1:14" x14ac:dyDescent="0.2">
      <c r="A47" s="1" t="s">
        <v>45</v>
      </c>
      <c r="B47" s="4">
        <f>SUM('Step 1'!B47:Y47)</f>
        <v>329916</v>
      </c>
      <c r="C47" s="4">
        <f>SUM('Step 1'!C47:Z47)</f>
        <v>330375</v>
      </c>
      <c r="D47" s="4">
        <f>SUM('Step 1'!D47:AA47)</f>
        <v>330755</v>
      </c>
      <c r="E47" s="4">
        <f>SUM('Step 1'!E47:AB47)</f>
        <v>331093</v>
      </c>
      <c r="F47" s="4">
        <f>SUM('Step 1'!F47:AC47)</f>
        <v>331437</v>
      </c>
      <c r="G47" s="4">
        <f>SUM('Step 1'!G47:AD47)</f>
        <v>331777</v>
      </c>
      <c r="H47" s="4">
        <f>SUM('Step 1'!H47:AE47)</f>
        <v>332134</v>
      </c>
      <c r="I47" s="4">
        <f>SUM('Step 1'!I47:AF47)</f>
        <v>332475</v>
      </c>
      <c r="J47" s="4">
        <f>SUM('Step 1'!J47:AG47)</f>
        <v>332611</v>
      </c>
      <c r="K47" s="4">
        <f>SUM('Step 1'!K47:AH47)</f>
        <v>332839</v>
      </c>
      <c r="L47" s="4">
        <f>SUM('Step 1'!L47:AI47)</f>
        <v>332909</v>
      </c>
      <c r="M47" s="4">
        <f>SUM('Step 1'!M47:AJ47)</f>
        <v>332952</v>
      </c>
      <c r="N47" s="4">
        <f>SUM('Step 1'!N47:AK47)</f>
        <v>333072</v>
      </c>
    </row>
    <row r="48" spans="1:14" x14ac:dyDescent="0.2">
      <c r="A48" s="1" t="s">
        <v>46</v>
      </c>
      <c r="B48" s="4">
        <f>SUM('Step 1'!B48:Y48)</f>
        <v>60697</v>
      </c>
      <c r="C48" s="4">
        <f>SUM('Step 1'!C48:Z48)</f>
        <v>60622</v>
      </c>
      <c r="D48" s="4">
        <f>SUM('Step 1'!D48:AA48)</f>
        <v>60433</v>
      </c>
      <c r="E48" s="4">
        <f>SUM('Step 1'!E48:AB48)</f>
        <v>60189</v>
      </c>
      <c r="F48" s="4">
        <f>SUM('Step 1'!F48:AC48)</f>
        <v>59974</v>
      </c>
      <c r="G48" s="4">
        <f>SUM('Step 1'!G48:AD48)</f>
        <v>59766</v>
      </c>
      <c r="H48" s="4">
        <f>SUM('Step 1'!H48:AE48)</f>
        <v>59564</v>
      </c>
      <c r="I48" s="4">
        <f>SUM('Step 1'!I48:AF48)</f>
        <v>59388</v>
      </c>
      <c r="J48" s="4">
        <f>SUM('Step 1'!J48:AG48)</f>
        <v>59210</v>
      </c>
      <c r="K48" s="4">
        <f>SUM('Step 1'!K48:AH48)</f>
        <v>59066</v>
      </c>
      <c r="L48" s="4">
        <f>SUM('Step 1'!L48:AI48)</f>
        <v>58913</v>
      </c>
      <c r="M48" s="4">
        <f>SUM('Step 1'!M48:AJ48)</f>
        <v>58663</v>
      </c>
      <c r="N48" s="4">
        <f>SUM('Step 1'!N48:AK48)</f>
        <v>58423</v>
      </c>
    </row>
    <row r="49" spans="1:14" x14ac:dyDescent="0.2">
      <c r="A49" s="1" t="s">
        <v>47</v>
      </c>
      <c r="B49" s="4">
        <f>SUM('Step 1'!B49:Y49)</f>
        <v>135607</v>
      </c>
      <c r="C49" s="4">
        <f>SUM('Step 1'!C49:Z49)</f>
        <v>135584</v>
      </c>
      <c r="D49" s="4">
        <f>SUM('Step 1'!D49:AA49)</f>
        <v>135529</v>
      </c>
      <c r="E49" s="4">
        <f>SUM('Step 1'!E49:AB49)</f>
        <v>135459</v>
      </c>
      <c r="F49" s="4">
        <f>SUM('Step 1'!F49:AC49)</f>
        <v>135378</v>
      </c>
      <c r="G49" s="4">
        <f>SUM('Step 1'!G49:AD49)</f>
        <v>135304</v>
      </c>
      <c r="H49" s="4">
        <f>SUM('Step 1'!H49:AE49)</f>
        <v>135277</v>
      </c>
      <c r="I49" s="4">
        <f>SUM('Step 1'!I49:AF49)</f>
        <v>135259</v>
      </c>
      <c r="J49" s="4">
        <f>SUM('Step 1'!J49:AG49)</f>
        <v>135209</v>
      </c>
      <c r="K49" s="4">
        <f>SUM('Step 1'!K49:AH49)</f>
        <v>135173</v>
      </c>
      <c r="L49" s="4">
        <f>SUM('Step 1'!L49:AI49)</f>
        <v>135121</v>
      </c>
      <c r="M49" s="4">
        <f>SUM('Step 1'!M49:AJ49)</f>
        <v>134948</v>
      </c>
      <c r="N49" s="4">
        <f>SUM('Step 1'!N49:AK49)</f>
        <v>134809</v>
      </c>
    </row>
    <row r="50" spans="1:14" x14ac:dyDescent="0.2">
      <c r="A50" s="1" t="s">
        <v>48</v>
      </c>
      <c r="B50" s="4">
        <f>SUM('Step 1'!B50:Y50)</f>
        <v>320600</v>
      </c>
      <c r="C50" s="4">
        <f>SUM('Step 1'!C50:Z50)</f>
        <v>321064</v>
      </c>
      <c r="D50" s="4">
        <f>SUM('Step 1'!D50:AA50)</f>
        <v>321440</v>
      </c>
      <c r="E50" s="4">
        <f>SUM('Step 1'!E50:AB50)</f>
        <v>321898</v>
      </c>
      <c r="F50" s="4">
        <f>SUM('Step 1'!F50:AC50)</f>
        <v>322365</v>
      </c>
      <c r="G50" s="4">
        <f>SUM('Step 1'!G50:AD50)</f>
        <v>322555</v>
      </c>
      <c r="H50" s="4">
        <f>SUM('Step 1'!H50:AE50)</f>
        <v>322754</v>
      </c>
      <c r="I50" s="4">
        <f>SUM('Step 1'!I50:AF50)</f>
        <v>322944</v>
      </c>
      <c r="J50" s="4">
        <f>SUM('Step 1'!J50:AG50)</f>
        <v>322921</v>
      </c>
      <c r="K50" s="4">
        <f>SUM('Step 1'!K50:AH50)</f>
        <v>322879</v>
      </c>
      <c r="L50" s="4">
        <f>SUM('Step 1'!L50:AI50)</f>
        <v>322786</v>
      </c>
      <c r="M50" s="4">
        <f>SUM('Step 1'!M50:AJ50)</f>
        <v>322734</v>
      </c>
      <c r="N50" s="4">
        <f>SUM('Step 1'!N50:AK50)</f>
        <v>322769</v>
      </c>
    </row>
    <row r="51" spans="1:14" x14ac:dyDescent="0.2">
      <c r="A51" s="1" t="s">
        <v>49</v>
      </c>
      <c r="B51" s="4">
        <f>SUM('Step 1'!B51:Y51)</f>
        <v>14875303</v>
      </c>
      <c r="C51" s="4">
        <f>SUM('Step 1'!C51:Z51)</f>
        <v>14888676</v>
      </c>
      <c r="D51" s="4">
        <f>SUM('Step 1'!D51:AA51)</f>
        <v>14898540</v>
      </c>
      <c r="E51" s="4">
        <f>SUM('Step 1'!E51:AB51)</f>
        <v>14909846</v>
      </c>
      <c r="F51" s="4">
        <f>SUM('Step 1'!F51:AC51)</f>
        <v>14921781</v>
      </c>
      <c r="G51" s="4">
        <f>SUM('Step 1'!G51:AD51)</f>
        <v>14935238</v>
      </c>
      <c r="H51" s="4">
        <f>SUM('Step 1'!H51:AE51)</f>
        <v>14948509</v>
      </c>
      <c r="I51" s="4">
        <f>SUM('Step 1'!I51:AF51)</f>
        <v>14960991</v>
      </c>
      <c r="J51" s="4">
        <f>SUM('Step 1'!J51:AG51)</f>
        <v>14965776</v>
      </c>
      <c r="K51" s="4">
        <f>SUM('Step 1'!K51:AH51)</f>
        <v>14971781</v>
      </c>
      <c r="L51" s="4">
        <f>SUM('Step 1'!L51:AI51)</f>
        <v>14976108</v>
      </c>
      <c r="M51" s="4">
        <f>SUM('Step 1'!M51:AJ51)</f>
        <v>14980280</v>
      </c>
      <c r="N51" s="4">
        <f>SUM('Step 1'!N51:AK51)</f>
        <v>14985279</v>
      </c>
    </row>
    <row r="52" spans="1:14" x14ac:dyDescent="0.2">
      <c r="A52" s="1" t="s">
        <v>50</v>
      </c>
      <c r="B52" s="4">
        <f>SUM('Step 1'!B52:Y52)</f>
        <v>185949</v>
      </c>
      <c r="C52" s="4">
        <f>SUM('Step 1'!C52:Z52)</f>
        <v>186185</v>
      </c>
      <c r="D52" s="4">
        <f>SUM('Step 1'!D52:AA52)</f>
        <v>186331</v>
      </c>
      <c r="E52" s="4">
        <f>SUM('Step 1'!E52:AB52)</f>
        <v>186491</v>
      </c>
      <c r="F52" s="4">
        <f>SUM('Step 1'!F52:AC52)</f>
        <v>186698</v>
      </c>
      <c r="G52" s="4">
        <f>SUM('Step 1'!G52:AD52)</f>
        <v>186789</v>
      </c>
      <c r="H52" s="4">
        <f>SUM('Step 1'!H52:AE52)</f>
        <v>186925</v>
      </c>
      <c r="I52" s="4">
        <f>SUM('Step 1'!I52:AF52)</f>
        <v>186998</v>
      </c>
      <c r="J52" s="4">
        <f>SUM('Step 1'!J52:AG52)</f>
        <v>186927</v>
      </c>
      <c r="K52" s="4">
        <f>SUM('Step 1'!K52:AH52)</f>
        <v>186919</v>
      </c>
      <c r="L52" s="4">
        <f>SUM('Step 1'!L52:AI52)</f>
        <v>186916</v>
      </c>
      <c r="M52" s="4">
        <f>SUM('Step 1'!M52:AJ52)</f>
        <v>186965</v>
      </c>
      <c r="N52" s="4">
        <f>SUM('Step 1'!N52:AK52)</f>
        <v>187058</v>
      </c>
    </row>
    <row r="53" spans="1:14" x14ac:dyDescent="0.2">
      <c r="A53" s="1" t="s">
        <v>51</v>
      </c>
      <c r="B53" s="4">
        <f>SUM('Step 1'!B53:Y53)</f>
        <v>864828</v>
      </c>
      <c r="C53" s="4">
        <f>SUM('Step 1'!C53:Z53)</f>
        <v>865618</v>
      </c>
      <c r="D53" s="4">
        <f>SUM('Step 1'!D53:AA53)</f>
        <v>866149</v>
      </c>
      <c r="E53" s="4">
        <f>SUM('Step 1'!E53:AB53)</f>
        <v>866774</v>
      </c>
      <c r="F53" s="4">
        <f>SUM('Step 1'!F53:AC53)</f>
        <v>867486</v>
      </c>
      <c r="G53" s="4">
        <f>SUM('Step 1'!G53:AD53)</f>
        <v>868221</v>
      </c>
      <c r="H53" s="4">
        <f>SUM('Step 1'!H53:AE53)</f>
        <v>868856</v>
      </c>
      <c r="I53" s="4">
        <f>SUM('Step 1'!I53:AF53)</f>
        <v>869465</v>
      </c>
      <c r="J53" s="4">
        <f>SUM('Step 1'!J53:AG53)</f>
        <v>869636</v>
      </c>
      <c r="K53" s="4">
        <f>SUM('Step 1'!K53:AH53)</f>
        <v>869910</v>
      </c>
      <c r="L53" s="4">
        <f>SUM('Step 1'!L53:AI53)</f>
        <v>870076</v>
      </c>
      <c r="M53" s="4">
        <f>SUM('Step 1'!M53:AJ53)</f>
        <v>870241</v>
      </c>
      <c r="N53" s="4">
        <f>SUM('Step 1'!N53:AK53)</f>
        <v>870555</v>
      </c>
    </row>
    <row r="54" spans="1:14" x14ac:dyDescent="0.2">
      <c r="A54" s="1" t="s">
        <v>52</v>
      </c>
      <c r="B54" s="4">
        <f>SUM('Step 1'!B54:Y54)</f>
        <v>178055</v>
      </c>
      <c r="C54" s="4">
        <f>SUM('Step 1'!C54:Z54)</f>
        <v>178323</v>
      </c>
      <c r="D54" s="4">
        <f>SUM('Step 1'!D54:AA54)</f>
        <v>178514</v>
      </c>
      <c r="E54" s="4">
        <f>SUM('Step 1'!E54:AB54)</f>
        <v>178577</v>
      </c>
      <c r="F54" s="4">
        <f>SUM('Step 1'!F54:AC54)</f>
        <v>178601</v>
      </c>
      <c r="G54" s="4">
        <f>SUM('Step 1'!G54:AD54)</f>
        <v>178668</v>
      </c>
      <c r="H54" s="4">
        <f>SUM('Step 1'!H54:AE54)</f>
        <v>178721</v>
      </c>
      <c r="I54" s="4">
        <f>SUM('Step 1'!I54:AF54)</f>
        <v>178901</v>
      </c>
      <c r="J54" s="4">
        <f>SUM('Step 1'!J54:AG54)</f>
        <v>178769</v>
      </c>
      <c r="K54" s="4">
        <f>SUM('Step 1'!K54:AH54)</f>
        <v>178852</v>
      </c>
      <c r="L54" s="4">
        <f>SUM('Step 1'!L54:AI54)</f>
        <v>178914</v>
      </c>
      <c r="M54" s="4">
        <f>SUM('Step 1'!M54:AJ54)</f>
        <v>178891</v>
      </c>
      <c r="N54" s="4">
        <f>SUM('Step 1'!N54:AK54)</f>
        <v>178923</v>
      </c>
    </row>
    <row r="55" spans="1:14" x14ac:dyDescent="0.2">
      <c r="A55" s="1" t="s">
        <v>53</v>
      </c>
      <c r="B55" s="4">
        <f>SUM('Step 1'!B55:Y55)</f>
        <v>335145</v>
      </c>
      <c r="C55" s="4">
        <f>SUM('Step 1'!C55:Z55)</f>
        <v>334830</v>
      </c>
      <c r="D55" s="4">
        <f>SUM('Step 1'!D55:AA55)</f>
        <v>334444</v>
      </c>
      <c r="E55" s="4">
        <f>SUM('Step 1'!E55:AB55)</f>
        <v>334151</v>
      </c>
      <c r="F55" s="4">
        <f>SUM('Step 1'!F55:AC55)</f>
        <v>334109</v>
      </c>
      <c r="G55" s="4">
        <f>SUM('Step 1'!G55:AD55)</f>
        <v>333926</v>
      </c>
      <c r="H55" s="4">
        <f>SUM('Step 1'!H55:AE55)</f>
        <v>333508</v>
      </c>
      <c r="I55" s="4">
        <f>SUM('Step 1'!I55:AF55)</f>
        <v>333128</v>
      </c>
      <c r="J55" s="4">
        <f>SUM('Step 1'!J55:AG55)</f>
        <v>332738</v>
      </c>
      <c r="K55" s="4">
        <f>SUM('Step 1'!K55:AH55)</f>
        <v>332674</v>
      </c>
      <c r="L55" s="4">
        <f>SUM('Step 1'!L55:AI55)</f>
        <v>332233</v>
      </c>
      <c r="M55" s="4">
        <f>SUM('Step 1'!M55:AJ55)</f>
        <v>331644</v>
      </c>
      <c r="N55" s="4">
        <f>SUM('Step 1'!N55:AK55)</f>
        <v>331116</v>
      </c>
    </row>
    <row r="56" spans="1:14" x14ac:dyDescent="0.2">
      <c r="A56" s="1" t="s">
        <v>54</v>
      </c>
      <c r="B56" s="4">
        <f>SUM('Step 1'!B56:Y56)</f>
        <v>93160</v>
      </c>
      <c r="C56" s="4">
        <f>SUM('Step 1'!C56:Z56)</f>
        <v>93331</v>
      </c>
      <c r="D56" s="4">
        <f>SUM('Step 1'!D56:AA56)</f>
        <v>93454</v>
      </c>
      <c r="E56" s="4">
        <f>SUM('Step 1'!E56:AB56)</f>
        <v>93516</v>
      </c>
      <c r="F56" s="4">
        <f>SUM('Step 1'!F56:AC56)</f>
        <v>93531</v>
      </c>
      <c r="G56" s="4">
        <f>SUM('Step 1'!G56:AD56)</f>
        <v>93582</v>
      </c>
      <c r="H56" s="4">
        <f>SUM('Step 1'!H56:AE56)</f>
        <v>93670</v>
      </c>
      <c r="I56" s="4">
        <f>SUM('Step 1'!I56:AF56)</f>
        <v>93782</v>
      </c>
      <c r="J56" s="4">
        <f>SUM('Step 1'!J56:AG56)</f>
        <v>93710</v>
      </c>
      <c r="K56" s="4">
        <f>SUM('Step 1'!K56:AH56)</f>
        <v>93629</v>
      </c>
      <c r="L56" s="4">
        <f>SUM('Step 1'!L56:AI56)</f>
        <v>93560</v>
      </c>
      <c r="M56" s="4">
        <f>SUM('Step 1'!M56:AJ56)</f>
        <v>93437</v>
      </c>
      <c r="N56" s="4">
        <f>SUM('Step 1'!N56:AK56)</f>
        <v>93355</v>
      </c>
    </row>
    <row r="57" spans="1:14" x14ac:dyDescent="0.2">
      <c r="A57" s="1" t="s">
        <v>55</v>
      </c>
      <c r="B57" s="4">
        <f>SUM('Step 1'!B57:Y57)</f>
        <v>681845</v>
      </c>
      <c r="C57" s="4">
        <f>SUM('Step 1'!C57:Z57)</f>
        <v>681936</v>
      </c>
      <c r="D57" s="4">
        <f>SUM('Step 1'!D57:AA57)</f>
        <v>681978</v>
      </c>
      <c r="E57" s="4">
        <f>SUM('Step 1'!E57:AB57)</f>
        <v>682085</v>
      </c>
      <c r="F57" s="4">
        <f>SUM('Step 1'!F57:AC57)</f>
        <v>682194</v>
      </c>
      <c r="G57" s="4">
        <f>SUM('Step 1'!G57:AD57)</f>
        <v>682496</v>
      </c>
      <c r="H57" s="4">
        <f>SUM('Step 1'!H57:AE57)</f>
        <v>682590</v>
      </c>
      <c r="I57" s="4">
        <f>SUM('Step 1'!I57:AF57)</f>
        <v>683023</v>
      </c>
      <c r="J57" s="4">
        <f>SUM('Step 1'!J57:AG57)</f>
        <v>682731</v>
      </c>
      <c r="K57" s="4">
        <f>SUM('Step 1'!K57:AH57)</f>
        <v>682689</v>
      </c>
      <c r="L57" s="4">
        <f>SUM('Step 1'!L57:AI57)</f>
        <v>682533</v>
      </c>
      <c r="M57" s="4">
        <f>SUM('Step 1'!M57:AJ57)</f>
        <v>682465</v>
      </c>
      <c r="N57" s="4">
        <f>SUM('Step 1'!N57:AK57)</f>
        <v>682499</v>
      </c>
    </row>
    <row r="58" spans="1:14" x14ac:dyDescent="0.2">
      <c r="A58" s="1" t="s">
        <v>56</v>
      </c>
      <c r="B58" s="4">
        <f>SUM('Step 1'!B58:Y58)</f>
        <v>1038254</v>
      </c>
      <c r="C58" s="4">
        <f>SUM('Step 1'!C58:Z58)</f>
        <v>1040149</v>
      </c>
      <c r="D58" s="4">
        <f>SUM('Step 1'!D58:AA58)</f>
        <v>1041620</v>
      </c>
      <c r="E58" s="4">
        <f>SUM('Step 1'!E58:AB58)</f>
        <v>1043747</v>
      </c>
      <c r="F58" s="4">
        <f>SUM('Step 1'!F58:AC58)</f>
        <v>1044991</v>
      </c>
      <c r="G58" s="4">
        <f>SUM('Step 1'!G58:AD58)</f>
        <v>1046740</v>
      </c>
      <c r="H58" s="4">
        <f>SUM('Step 1'!H58:AE58)</f>
        <v>1048511</v>
      </c>
      <c r="I58" s="4">
        <f>SUM('Step 1'!I58:AF58)</f>
        <v>1050800</v>
      </c>
      <c r="J58" s="4">
        <f>SUM('Step 1'!J58:AG58)</f>
        <v>1052164</v>
      </c>
      <c r="K58" s="4">
        <f>SUM('Step 1'!K58:AH58)</f>
        <v>1053296</v>
      </c>
      <c r="L58" s="4">
        <f>SUM('Step 1'!L58:AI58)</f>
        <v>1054698</v>
      </c>
      <c r="M58" s="4">
        <f>SUM('Step 1'!M58:AJ58)</f>
        <v>1055946</v>
      </c>
      <c r="N58" s="4">
        <f>SUM('Step 1'!N58:AK58)</f>
        <v>1057405</v>
      </c>
    </row>
    <row r="59" spans="1:14" x14ac:dyDescent="0.2">
      <c r="A59" s="1" t="s">
        <v>57</v>
      </c>
      <c r="B59" s="4">
        <f>SUM('Step 1'!B59:Y59)</f>
        <v>343334</v>
      </c>
      <c r="C59" s="4">
        <f>SUM('Step 1'!C59:Z59)</f>
        <v>343647</v>
      </c>
      <c r="D59" s="4">
        <f>SUM('Step 1'!D59:AA59)</f>
        <v>343696</v>
      </c>
      <c r="E59" s="4">
        <f>SUM('Step 1'!E59:AB59)</f>
        <v>343773</v>
      </c>
      <c r="F59" s="4">
        <f>SUM('Step 1'!F59:AC59)</f>
        <v>343851</v>
      </c>
      <c r="G59" s="4">
        <f>SUM('Step 1'!G59:AD59)</f>
        <v>343854</v>
      </c>
      <c r="H59" s="4">
        <f>SUM('Step 1'!H59:AE59)</f>
        <v>343841</v>
      </c>
      <c r="I59" s="4">
        <f>SUM('Step 1'!I59:AF59)</f>
        <v>343958</v>
      </c>
      <c r="J59" s="4">
        <f>SUM('Step 1'!J59:AG59)</f>
        <v>343882</v>
      </c>
      <c r="K59" s="4">
        <f>SUM('Step 1'!K59:AH59)</f>
        <v>343744</v>
      </c>
      <c r="L59" s="4">
        <f>SUM('Step 1'!L59:AI59)</f>
        <v>343687</v>
      </c>
      <c r="M59" s="4">
        <f>SUM('Step 1'!M59:AJ59)</f>
        <v>343697</v>
      </c>
      <c r="N59" s="4">
        <f>SUM('Step 1'!N59:AK59)</f>
        <v>343702</v>
      </c>
    </row>
    <row r="60" spans="1:14" x14ac:dyDescent="0.2">
      <c r="A60" s="1" t="s">
        <v>58</v>
      </c>
      <c r="B60" s="4">
        <f>SUM('Step 1'!B60:Y60)</f>
        <v>74842</v>
      </c>
      <c r="C60" s="4">
        <f>SUM('Step 1'!C60:Z60)</f>
        <v>74748</v>
      </c>
      <c r="D60" s="4">
        <f>SUM('Step 1'!D60:AA60)</f>
        <v>74607</v>
      </c>
      <c r="E60" s="4">
        <f>SUM('Step 1'!E60:AB60)</f>
        <v>74403</v>
      </c>
      <c r="F60" s="4">
        <f>SUM('Step 1'!F60:AC60)</f>
        <v>74316</v>
      </c>
      <c r="G60" s="4">
        <f>SUM('Step 1'!G60:AD60)</f>
        <v>74231</v>
      </c>
      <c r="H60" s="4">
        <f>SUM('Step 1'!H60:AE60)</f>
        <v>74111</v>
      </c>
      <c r="I60" s="4">
        <f>SUM('Step 1'!I60:AF60)</f>
        <v>74347</v>
      </c>
      <c r="J60" s="4">
        <f>SUM('Step 1'!J60:AG60)</f>
        <v>74223</v>
      </c>
      <c r="K60" s="4">
        <f>SUM('Step 1'!K60:AH60)</f>
        <v>74116</v>
      </c>
      <c r="L60" s="4">
        <f>SUM('Step 1'!L60:AI60)</f>
        <v>73980</v>
      </c>
      <c r="M60" s="4">
        <f>SUM('Step 1'!M60:AJ60)</f>
        <v>73871</v>
      </c>
      <c r="N60" s="4">
        <f>SUM('Step 1'!N60:AK60)</f>
        <v>73758</v>
      </c>
    </row>
    <row r="61" spans="1:14" x14ac:dyDescent="0.2">
      <c r="A61" s="1" t="s">
        <v>59</v>
      </c>
      <c r="B61" s="4">
        <f>SUM('Step 1'!B61:Y61)</f>
        <v>196374</v>
      </c>
      <c r="C61" s="4">
        <f>SUM('Step 1'!C61:Z61)</f>
        <v>196679</v>
      </c>
      <c r="D61" s="4">
        <f>SUM('Step 1'!D61:AA61)</f>
        <v>196978</v>
      </c>
      <c r="E61" s="4">
        <f>SUM('Step 1'!E61:AB61)</f>
        <v>197164</v>
      </c>
      <c r="F61" s="4">
        <f>SUM('Step 1'!F61:AC61)</f>
        <v>197330</v>
      </c>
      <c r="G61" s="4">
        <f>SUM('Step 1'!G61:AD61)</f>
        <v>197678</v>
      </c>
      <c r="H61" s="4">
        <f>SUM('Step 1'!H61:AE61)</f>
        <v>197973</v>
      </c>
      <c r="I61" s="4">
        <f>SUM('Step 1'!I61:AF61)</f>
        <v>198293</v>
      </c>
      <c r="J61" s="4">
        <f>SUM('Step 1'!J61:AG61)</f>
        <v>198278</v>
      </c>
      <c r="K61" s="4">
        <f>SUM('Step 1'!K61:AH61)</f>
        <v>198372</v>
      </c>
      <c r="L61" s="4">
        <f>SUM('Step 1'!L61:AI61)</f>
        <v>198663</v>
      </c>
      <c r="M61" s="4">
        <f>SUM('Step 1'!M61:AJ61)</f>
        <v>199069</v>
      </c>
      <c r="N61" s="4">
        <f>SUM('Step 1'!N61:AK61)</f>
        <v>199310</v>
      </c>
    </row>
    <row r="62" spans="1:14" x14ac:dyDescent="0.2">
      <c r="A62" s="1" t="s">
        <v>60</v>
      </c>
      <c r="B62" s="4">
        <f>SUM('Step 1'!B62:Y62)</f>
        <v>473255</v>
      </c>
      <c r="C62" s="4">
        <f>SUM('Step 1'!C62:Z62)</f>
        <v>473490</v>
      </c>
      <c r="D62" s="4">
        <f>SUM('Step 1'!D62:AA62)</f>
        <v>473666</v>
      </c>
      <c r="E62" s="4">
        <f>SUM('Step 1'!E62:AB62)</f>
        <v>473770</v>
      </c>
      <c r="F62" s="4">
        <f>SUM('Step 1'!F62:AC62)</f>
        <v>473891</v>
      </c>
      <c r="G62" s="4">
        <f>SUM('Step 1'!G62:AD62)</f>
        <v>474092</v>
      </c>
      <c r="H62" s="4">
        <f>SUM('Step 1'!H62:AE62)</f>
        <v>474346</v>
      </c>
      <c r="I62" s="4">
        <f>SUM('Step 1'!I62:AF62)</f>
        <v>474802</v>
      </c>
      <c r="J62" s="4">
        <f>SUM('Step 1'!J62:AG62)</f>
        <v>475083</v>
      </c>
      <c r="K62" s="4">
        <f>SUM('Step 1'!K62:AH62)</f>
        <v>475396</v>
      </c>
      <c r="L62" s="4">
        <f>SUM('Step 1'!L62:AI62)</f>
        <v>475541</v>
      </c>
      <c r="M62" s="4">
        <f>SUM('Step 1'!M62:AJ62)</f>
        <v>475740</v>
      </c>
      <c r="N62" s="4">
        <f>SUM('Step 1'!N62:AK62)</f>
        <v>476015</v>
      </c>
    </row>
    <row r="63" spans="1:14" x14ac:dyDescent="0.2">
      <c r="A63" s="1" t="s">
        <v>61</v>
      </c>
      <c r="B63" s="4">
        <f>SUM('Step 1'!B63:Y63)</f>
        <v>278529</v>
      </c>
      <c r="C63" s="4">
        <f>SUM('Step 1'!C63:Z63)</f>
        <v>278821</v>
      </c>
      <c r="D63" s="4">
        <f>SUM('Step 1'!D63:AA63)</f>
        <v>279101</v>
      </c>
      <c r="E63" s="4">
        <f>SUM('Step 1'!E63:AB63)</f>
        <v>279291</v>
      </c>
      <c r="F63" s="4">
        <f>SUM('Step 1'!F63:AC63)</f>
        <v>279515</v>
      </c>
      <c r="G63" s="4">
        <f>SUM('Step 1'!G63:AD63)</f>
        <v>279798</v>
      </c>
      <c r="H63" s="4">
        <f>SUM('Step 1'!H63:AE63)</f>
        <v>280045</v>
      </c>
      <c r="I63" s="4">
        <f>SUM('Step 1'!I63:AF63)</f>
        <v>280247</v>
      </c>
      <c r="J63" s="4">
        <f>SUM('Step 1'!J63:AG63)</f>
        <v>280347</v>
      </c>
      <c r="K63" s="4">
        <f>SUM('Step 1'!K63:AH63)</f>
        <v>280571</v>
      </c>
      <c r="L63" s="4">
        <f>SUM('Step 1'!L63:AI63)</f>
        <v>280628</v>
      </c>
      <c r="M63" s="4">
        <f>SUM('Step 1'!M63:AJ63)</f>
        <v>280667</v>
      </c>
      <c r="N63" s="4">
        <f>SUM('Step 1'!N63:AK63)</f>
        <v>280714</v>
      </c>
    </row>
    <row r="64" spans="1:14" x14ac:dyDescent="0.2">
      <c r="A64" s="1" t="s">
        <v>62</v>
      </c>
      <c r="B64" s="4">
        <f>SUM('Step 1'!B64:Y64)</f>
        <v>159973</v>
      </c>
      <c r="C64" s="4">
        <f>SUM('Step 1'!C64:Z64)</f>
        <v>159817</v>
      </c>
      <c r="D64" s="4">
        <f>SUM('Step 1'!D64:AA64)</f>
        <v>159591</v>
      </c>
      <c r="E64" s="4">
        <f>SUM('Step 1'!E64:AB64)</f>
        <v>159296</v>
      </c>
      <c r="F64" s="4">
        <f>SUM('Step 1'!F64:AC64)</f>
        <v>159007</v>
      </c>
      <c r="G64" s="4">
        <f>SUM('Step 1'!G64:AD64)</f>
        <v>158700</v>
      </c>
      <c r="H64" s="4">
        <f>SUM('Step 1'!H64:AE64)</f>
        <v>158498</v>
      </c>
      <c r="I64" s="4">
        <f>SUM('Step 1'!I64:AF64)</f>
        <v>158503</v>
      </c>
      <c r="J64" s="4">
        <f>SUM('Step 1'!J64:AG64)</f>
        <v>158348</v>
      </c>
      <c r="K64" s="4">
        <f>SUM('Step 1'!K64:AH64)</f>
        <v>158257</v>
      </c>
      <c r="L64" s="4">
        <f>SUM('Step 1'!L64:AI64)</f>
        <v>158139</v>
      </c>
      <c r="M64" s="4">
        <f>SUM('Step 1'!M64:AJ64)</f>
        <v>157932</v>
      </c>
      <c r="N64" s="4">
        <f>SUM('Step 1'!N64:AK64)</f>
        <v>157727</v>
      </c>
    </row>
    <row r="65" spans="1:14" x14ac:dyDescent="0.2">
      <c r="A65" s="1" t="s">
        <v>63</v>
      </c>
      <c r="B65" s="4">
        <f>SUM('Step 1'!B65:Y65)</f>
        <v>257507</v>
      </c>
      <c r="C65" s="4">
        <f>SUM('Step 1'!C65:Z65)</f>
        <v>257323</v>
      </c>
      <c r="D65" s="4">
        <f>SUM('Step 1'!D65:AA65)</f>
        <v>257090</v>
      </c>
      <c r="E65" s="4">
        <f>SUM('Step 1'!E65:AB65)</f>
        <v>256908</v>
      </c>
      <c r="F65" s="4">
        <f>SUM('Step 1'!F65:AC65)</f>
        <v>256859</v>
      </c>
      <c r="G65" s="4">
        <f>SUM('Step 1'!G65:AD65)</f>
        <v>256751</v>
      </c>
      <c r="H65" s="4">
        <f>SUM('Step 1'!H65:AE65)</f>
        <v>256402</v>
      </c>
      <c r="I65" s="4">
        <f>SUM('Step 1'!I65:AF65)</f>
        <v>256118</v>
      </c>
      <c r="J65" s="4">
        <f>SUM('Step 1'!J65:AG65)</f>
        <v>255786</v>
      </c>
      <c r="K65" s="4">
        <f>SUM('Step 1'!K65:AH65)</f>
        <v>255671</v>
      </c>
      <c r="L65" s="4">
        <f>SUM('Step 1'!L65:AI65)</f>
        <v>255289</v>
      </c>
      <c r="M65" s="4">
        <f>SUM('Step 1'!M65:AJ65)</f>
        <v>254774</v>
      </c>
      <c r="N65" s="4">
        <f>SUM('Step 1'!N65:AK65)</f>
        <v>254323</v>
      </c>
    </row>
    <row r="66" spans="1:14" x14ac:dyDescent="0.2">
      <c r="A66" s="1" t="s">
        <v>64</v>
      </c>
      <c r="B66" s="4">
        <f>SUM('Step 1'!B66:Y66)</f>
        <v>101849</v>
      </c>
      <c r="C66" s="4">
        <f>SUM('Step 1'!C66:Z66)</f>
        <v>101807</v>
      </c>
      <c r="D66" s="4">
        <f>SUM('Step 1'!D66:AA66)</f>
        <v>101579</v>
      </c>
      <c r="E66" s="4">
        <f>SUM('Step 1'!E66:AB66)</f>
        <v>101283</v>
      </c>
      <c r="F66" s="4">
        <f>SUM('Step 1'!F66:AC66)</f>
        <v>101020</v>
      </c>
      <c r="G66" s="4">
        <f>SUM('Step 1'!G66:AD66)</f>
        <v>100795</v>
      </c>
      <c r="H66" s="4">
        <f>SUM('Step 1'!H66:AE66)</f>
        <v>100533</v>
      </c>
      <c r="I66" s="4">
        <f>SUM('Step 1'!I66:AF66)</f>
        <v>100291</v>
      </c>
      <c r="J66" s="4">
        <f>SUM('Step 1'!J66:AG66)</f>
        <v>99973</v>
      </c>
      <c r="K66" s="4">
        <f>SUM('Step 1'!K66:AH66)</f>
        <v>99708</v>
      </c>
      <c r="L66" s="4">
        <f>SUM('Step 1'!L66:AI66)</f>
        <v>99458</v>
      </c>
      <c r="M66" s="4">
        <f>SUM('Step 1'!M66:AJ66)</f>
        <v>99147</v>
      </c>
      <c r="N66" s="4">
        <f>SUM('Step 1'!N66:AK66)</f>
        <v>98805</v>
      </c>
    </row>
    <row r="67" spans="1:14" x14ac:dyDescent="0.2">
      <c r="A67" s="1" t="s">
        <v>65</v>
      </c>
      <c r="B67" s="4">
        <f>SUM('Step 1'!B67:Y67)</f>
        <v>162550</v>
      </c>
      <c r="C67" s="4">
        <f>SUM('Step 1'!C67:Z67)</f>
        <v>162433</v>
      </c>
      <c r="D67" s="4">
        <f>SUM('Step 1'!D67:AA67)</f>
        <v>162016</v>
      </c>
      <c r="E67" s="4">
        <f>SUM('Step 1'!E67:AB67)</f>
        <v>161476</v>
      </c>
      <c r="F67" s="4">
        <f>SUM('Step 1'!F67:AC67)</f>
        <v>160998</v>
      </c>
      <c r="G67" s="4">
        <f>SUM('Step 1'!G67:AD67)</f>
        <v>160565</v>
      </c>
      <c r="H67" s="4">
        <f>SUM('Step 1'!H67:AE67)</f>
        <v>160102</v>
      </c>
      <c r="I67" s="4">
        <f>SUM('Step 1'!I67:AF67)</f>
        <v>159683</v>
      </c>
      <c r="J67" s="4">
        <f>SUM('Step 1'!J67:AG67)</f>
        <v>159186</v>
      </c>
      <c r="K67" s="4">
        <f>SUM('Step 1'!K67:AH67)</f>
        <v>158777</v>
      </c>
      <c r="L67" s="4">
        <f>SUM('Step 1'!L67:AI67)</f>
        <v>158374</v>
      </c>
      <c r="M67" s="4">
        <f>SUM('Step 1'!M67:AJ67)</f>
        <v>157813</v>
      </c>
      <c r="N67" s="4">
        <f>SUM('Step 1'!N67:AK67)</f>
        <v>157231</v>
      </c>
    </row>
    <row r="68" spans="1:14" x14ac:dyDescent="0.2">
      <c r="A68" s="1" t="s">
        <v>66</v>
      </c>
      <c r="B68" s="4">
        <f>SUM('Step 1'!B68:Y68)</f>
        <v>380554</v>
      </c>
      <c r="C68" s="4">
        <f>SUM('Step 1'!C68:Z68)</f>
        <v>380157</v>
      </c>
      <c r="D68" s="4">
        <f>SUM('Step 1'!D68:AA68)</f>
        <v>379594</v>
      </c>
      <c r="E68" s="4">
        <f>SUM('Step 1'!E68:AB68)</f>
        <v>378998</v>
      </c>
      <c r="F68" s="4">
        <f>SUM('Step 1'!F68:AC68)</f>
        <v>378482</v>
      </c>
      <c r="G68" s="4">
        <f>SUM('Step 1'!G68:AD68)</f>
        <v>377966</v>
      </c>
      <c r="H68" s="4">
        <f>SUM('Step 1'!H68:AE68)</f>
        <v>377565</v>
      </c>
      <c r="I68" s="4">
        <f>SUM('Step 1'!I68:AF68)</f>
        <v>377232</v>
      </c>
      <c r="J68" s="4">
        <f>SUM('Step 1'!J68:AG68)</f>
        <v>376742</v>
      </c>
      <c r="K68" s="4">
        <f>SUM('Step 1'!K68:AH68)</f>
        <v>376472</v>
      </c>
      <c r="L68" s="4">
        <f>SUM('Step 1'!L68:AI68)</f>
        <v>376156</v>
      </c>
      <c r="M68" s="4">
        <f>SUM('Step 1'!M68:AJ68)</f>
        <v>375698</v>
      </c>
      <c r="N68" s="4">
        <f>SUM('Step 1'!N68:AK68)</f>
        <v>375375</v>
      </c>
    </row>
    <row r="69" spans="1:14" x14ac:dyDescent="0.2">
      <c r="A69" s="1" t="s">
        <v>67</v>
      </c>
      <c r="B69" s="4">
        <f>SUM('Step 1'!B69:Y69)</f>
        <v>1538631</v>
      </c>
      <c r="C69" s="4">
        <f>SUM('Step 1'!C69:Z69)</f>
        <v>1539385</v>
      </c>
      <c r="D69" s="4">
        <f>SUM('Step 1'!D69:AA69)</f>
        <v>1539697</v>
      </c>
      <c r="E69" s="4">
        <f>SUM('Step 1'!E69:AB69)</f>
        <v>1539784</v>
      </c>
      <c r="F69" s="4">
        <f>SUM('Step 1'!F69:AC69)</f>
        <v>1539906</v>
      </c>
      <c r="G69" s="4">
        <f>SUM('Step 1'!G69:AD69)</f>
        <v>1539830</v>
      </c>
      <c r="H69" s="4">
        <f>SUM('Step 1'!H69:AE69)</f>
        <v>1540018</v>
      </c>
      <c r="I69" s="4">
        <f>SUM('Step 1'!I69:AF69)</f>
        <v>1540858</v>
      </c>
      <c r="J69" s="4">
        <f>SUM('Step 1'!J69:AG69)</f>
        <v>1540778</v>
      </c>
      <c r="K69" s="4">
        <f>SUM('Step 1'!K69:AH69)</f>
        <v>1540731</v>
      </c>
      <c r="L69" s="4">
        <f>SUM('Step 1'!L69:AI69)</f>
        <v>1540189</v>
      </c>
      <c r="M69" s="4">
        <f>SUM('Step 1'!M69:AJ69)</f>
        <v>1540003</v>
      </c>
      <c r="N69" s="4">
        <f>SUM('Step 1'!N69:AK69)</f>
        <v>1540156</v>
      </c>
    </row>
    <row r="70" spans="1:14" x14ac:dyDescent="0.2">
      <c r="A70" s="1" t="s">
        <v>68</v>
      </c>
      <c r="B70" s="4">
        <f>SUM('Step 1'!B70:Y70)</f>
        <v>1311091</v>
      </c>
      <c r="C70" s="4">
        <f>SUM('Step 1'!C70:Z70)</f>
        <v>1312471</v>
      </c>
      <c r="D70" s="4">
        <f>SUM('Step 1'!D70:AA70)</f>
        <v>1313709</v>
      </c>
      <c r="E70" s="4">
        <f>SUM('Step 1'!E70:AB70)</f>
        <v>1314552</v>
      </c>
      <c r="F70" s="4">
        <f>SUM('Step 1'!F70:AC70)</f>
        <v>1315556</v>
      </c>
      <c r="G70" s="4">
        <f>SUM('Step 1'!G70:AD70)</f>
        <v>1316661</v>
      </c>
      <c r="H70" s="4">
        <f>SUM('Step 1'!H70:AE70)</f>
        <v>1317687</v>
      </c>
      <c r="I70" s="4">
        <f>SUM('Step 1'!I70:AF70)</f>
        <v>1318785</v>
      </c>
      <c r="J70" s="4">
        <f>SUM('Step 1'!J70:AG70)</f>
        <v>1319160</v>
      </c>
      <c r="K70" s="4">
        <f>SUM('Step 1'!K70:AH70)</f>
        <v>1320010</v>
      </c>
      <c r="L70" s="4">
        <f>SUM('Step 1'!L70:AI70)</f>
        <v>1320279</v>
      </c>
      <c r="M70" s="4">
        <f>SUM('Step 1'!M70:AJ70)</f>
        <v>1320531</v>
      </c>
      <c r="N70" s="4">
        <f>SUM('Step 1'!N70:AK70)</f>
        <v>1320946</v>
      </c>
    </row>
    <row r="71" spans="1:14" x14ac:dyDescent="0.2">
      <c r="A71" s="1" t="s">
        <v>69</v>
      </c>
      <c r="B71" s="4">
        <f>SUM('Step 1'!B71:Y71)</f>
        <v>608183</v>
      </c>
      <c r="C71" s="4">
        <f>SUM('Step 1'!C71:Z71)</f>
        <v>608359</v>
      </c>
      <c r="D71" s="4">
        <f>SUM('Step 1'!D71:AA71)</f>
        <v>608421</v>
      </c>
      <c r="E71" s="4">
        <f>SUM('Step 1'!E71:AB71)</f>
        <v>607968</v>
      </c>
      <c r="F71" s="4">
        <f>SUM('Step 1'!F71:AC71)</f>
        <v>607828</v>
      </c>
      <c r="G71" s="4">
        <f>SUM('Step 1'!G71:AD71)</f>
        <v>607518</v>
      </c>
      <c r="H71" s="4">
        <f>SUM('Step 1'!H71:AE71)</f>
        <v>607299</v>
      </c>
      <c r="I71" s="4">
        <f>SUM('Step 1'!I71:AF71)</f>
        <v>607890</v>
      </c>
      <c r="J71" s="4">
        <f>SUM('Step 1'!J71:AG71)</f>
        <v>607944</v>
      </c>
      <c r="K71" s="4">
        <f>SUM('Step 1'!K71:AH71)</f>
        <v>608255</v>
      </c>
      <c r="L71" s="4">
        <f>SUM('Step 1'!L71:AI71)</f>
        <v>608456</v>
      </c>
      <c r="M71" s="4">
        <f>SUM('Step 1'!M71:AJ71)</f>
        <v>608452</v>
      </c>
      <c r="N71" s="4">
        <f>SUM('Step 1'!N71:AK71)</f>
        <v>608582</v>
      </c>
    </row>
    <row r="72" spans="1:14" x14ac:dyDescent="0.2">
      <c r="A72" s="1" t="s">
        <v>70</v>
      </c>
      <c r="B72" s="4">
        <f>SUM('Step 1'!B72:Y72)</f>
        <v>1611178</v>
      </c>
      <c r="C72" s="4">
        <f>SUM('Step 1'!C72:Z72)</f>
        <v>1611856</v>
      </c>
      <c r="D72" s="4">
        <f>SUM('Step 1'!D72:AA72)</f>
        <v>1612120</v>
      </c>
      <c r="E72" s="4">
        <f>SUM('Step 1'!E72:AB72)</f>
        <v>1611238</v>
      </c>
      <c r="F72" s="4">
        <f>SUM('Step 1'!F72:AC72)</f>
        <v>1610750</v>
      </c>
      <c r="G72" s="4">
        <f>SUM('Step 1'!G72:AD72)</f>
        <v>1609783</v>
      </c>
      <c r="H72" s="4">
        <f>SUM('Step 1'!H72:AE72)</f>
        <v>1609181</v>
      </c>
      <c r="I72" s="4">
        <f>SUM('Step 1'!I72:AF72)</f>
        <v>1610782</v>
      </c>
      <c r="J72" s="4">
        <f>SUM('Step 1'!J72:AG72)</f>
        <v>1610999</v>
      </c>
      <c r="K72" s="4">
        <f>SUM('Step 1'!K72:AH72)</f>
        <v>1612042</v>
      </c>
      <c r="L72" s="4">
        <f>SUM('Step 1'!L72:AI72)</f>
        <v>1612425</v>
      </c>
      <c r="M72" s="4">
        <f>SUM('Step 1'!M72:AJ72)</f>
        <v>1612453</v>
      </c>
      <c r="N72" s="4">
        <f>SUM('Step 1'!N72:AK72)</f>
        <v>1612850</v>
      </c>
    </row>
    <row r="73" spans="1:14" x14ac:dyDescent="0.2">
      <c r="A73" s="1" t="s">
        <v>71</v>
      </c>
      <c r="B73" s="4">
        <f>SUM('Step 1'!B73:Y73)</f>
        <v>4113290</v>
      </c>
      <c r="C73" s="4">
        <f>SUM('Step 1'!C73:Z73)</f>
        <v>4117045</v>
      </c>
      <c r="D73" s="4">
        <f>SUM('Step 1'!D73:AA73)</f>
        <v>4120371</v>
      </c>
      <c r="E73" s="4">
        <f>SUM('Step 1'!E73:AB73)</f>
        <v>4122677</v>
      </c>
      <c r="F73" s="4">
        <f>SUM('Step 1'!F73:AC73)</f>
        <v>4125660</v>
      </c>
      <c r="G73" s="4">
        <f>SUM('Step 1'!G73:AD73)</f>
        <v>4129522</v>
      </c>
      <c r="H73" s="4">
        <f>SUM('Step 1'!H73:AE73)</f>
        <v>4132740</v>
      </c>
      <c r="I73" s="4">
        <f>SUM('Step 1'!I73:AF73)</f>
        <v>4135998</v>
      </c>
      <c r="J73" s="4">
        <f>SUM('Step 1'!J73:AG73)</f>
        <v>4137217</v>
      </c>
      <c r="K73" s="4">
        <f>SUM('Step 1'!K73:AH73)</f>
        <v>4139695</v>
      </c>
      <c r="L73" s="4">
        <f>SUM('Step 1'!L73:AI73)</f>
        <v>4140273</v>
      </c>
      <c r="M73" s="4">
        <f>SUM('Step 1'!M73:AJ73)</f>
        <v>4140984</v>
      </c>
      <c r="N73" s="4">
        <f>SUM('Step 1'!N73:AK73)</f>
        <v>4142313</v>
      </c>
    </row>
    <row r="74" spans="1:14" x14ac:dyDescent="0.2">
      <c r="A74" s="1" t="s">
        <v>72</v>
      </c>
      <c r="B74" s="4">
        <f>SUM('Step 1'!B74:Y74)</f>
        <v>565624</v>
      </c>
      <c r="C74" s="4">
        <f>SUM('Step 1'!C74:Z74)</f>
        <v>564879</v>
      </c>
      <c r="D74" s="4">
        <f>SUM('Step 1'!D74:AA74)</f>
        <v>563653</v>
      </c>
      <c r="E74" s="4">
        <f>SUM('Step 1'!E74:AB74)</f>
        <v>562699</v>
      </c>
      <c r="F74" s="4">
        <f>SUM('Step 1'!F74:AC74)</f>
        <v>561874</v>
      </c>
      <c r="G74" s="4">
        <f>SUM('Step 1'!G74:AD74)</f>
        <v>561658</v>
      </c>
      <c r="H74" s="4">
        <f>SUM('Step 1'!H74:AE74)</f>
        <v>561437</v>
      </c>
      <c r="I74" s="4">
        <f>SUM('Step 1'!I74:AF74)</f>
        <v>561004</v>
      </c>
      <c r="J74" s="4">
        <f>SUM('Step 1'!J74:AG74)</f>
        <v>560300</v>
      </c>
      <c r="K74" s="4">
        <f>SUM('Step 1'!K74:AH74)</f>
        <v>559855</v>
      </c>
      <c r="L74" s="4">
        <f>SUM('Step 1'!L74:AI74)</f>
        <v>559338</v>
      </c>
      <c r="M74" s="4">
        <f>SUM('Step 1'!M74:AJ74)</f>
        <v>558555</v>
      </c>
      <c r="N74" s="4">
        <f>SUM('Step 1'!N74:AK74)</f>
        <v>557931</v>
      </c>
    </row>
    <row r="75" spans="1:14" x14ac:dyDescent="0.2">
      <c r="A75" s="1" t="s">
        <v>73</v>
      </c>
      <c r="B75" s="4">
        <f>SUM('Step 1'!B75:Y75)</f>
        <v>27161</v>
      </c>
      <c r="C75" s="4">
        <f>SUM('Step 1'!C75:Z75)</f>
        <v>27218</v>
      </c>
      <c r="D75" s="4">
        <f>SUM('Step 1'!D75:AA75)</f>
        <v>27199</v>
      </c>
      <c r="E75" s="4">
        <f>SUM('Step 1'!E75:AB75)</f>
        <v>27110</v>
      </c>
      <c r="F75" s="4">
        <f>SUM('Step 1'!F75:AC75)</f>
        <v>27091</v>
      </c>
      <c r="G75" s="4">
        <f>SUM('Step 1'!G75:AD75)</f>
        <v>27066</v>
      </c>
      <c r="H75" s="4">
        <f>SUM('Step 1'!H75:AE75)</f>
        <v>27034</v>
      </c>
      <c r="I75" s="4">
        <f>SUM('Step 1'!I75:AF75)</f>
        <v>27077</v>
      </c>
      <c r="J75" s="4">
        <f>SUM('Step 1'!J75:AG75)</f>
        <v>27041</v>
      </c>
      <c r="K75" s="4">
        <f>SUM('Step 1'!K75:AH75)</f>
        <v>27064</v>
      </c>
      <c r="L75" s="4">
        <f>SUM('Step 1'!L75:AI75)</f>
        <v>27084</v>
      </c>
      <c r="M75" s="4">
        <f>SUM('Step 1'!M75:AJ75)</f>
        <v>27073</v>
      </c>
      <c r="N75" s="4">
        <f>SUM('Step 1'!N75:AK75)</f>
        <v>27076</v>
      </c>
    </row>
    <row r="76" spans="1:14" x14ac:dyDescent="0.2">
      <c r="A76" s="1" t="s">
        <v>74</v>
      </c>
      <c r="B76" s="4">
        <f>SUM('Step 1'!B76:Y76)</f>
        <v>246795</v>
      </c>
      <c r="C76" s="4">
        <f>SUM('Step 1'!C76:Z76)</f>
        <v>246998</v>
      </c>
      <c r="D76" s="4">
        <f>SUM('Step 1'!D76:AA76)</f>
        <v>247120</v>
      </c>
      <c r="E76" s="4">
        <f>SUM('Step 1'!E76:AB76)</f>
        <v>247184</v>
      </c>
      <c r="F76" s="4">
        <f>SUM('Step 1'!F76:AC76)</f>
        <v>247244</v>
      </c>
      <c r="G76" s="4">
        <f>SUM('Step 1'!G76:AD76)</f>
        <v>247368</v>
      </c>
      <c r="H76" s="4">
        <f>SUM('Step 1'!H76:AE76)</f>
        <v>247372</v>
      </c>
      <c r="I76" s="4">
        <f>SUM('Step 1'!I76:AF76)</f>
        <v>247284</v>
      </c>
      <c r="J76" s="4">
        <f>SUM('Step 1'!J76:AG76)</f>
        <v>247117</v>
      </c>
      <c r="K76" s="4">
        <f>SUM('Step 1'!K76:AH76)</f>
        <v>247090</v>
      </c>
      <c r="L76" s="4">
        <f>SUM('Step 1'!L76:AI76)</f>
        <v>247018</v>
      </c>
      <c r="M76" s="4">
        <f>SUM('Step 1'!M76:AJ76)</f>
        <v>247060</v>
      </c>
      <c r="N76" s="4">
        <f>SUM('Step 1'!N76:AK76)</f>
        <v>247116</v>
      </c>
    </row>
    <row r="77" spans="1:14" x14ac:dyDescent="0.2">
      <c r="A77" s="1" t="s">
        <v>75</v>
      </c>
      <c r="B77" s="4">
        <f>SUM('Step 1'!B77:Y77)</f>
        <v>450525</v>
      </c>
      <c r="C77" s="4">
        <f>SUM('Step 1'!C77:Z77)</f>
        <v>450678</v>
      </c>
      <c r="D77" s="4">
        <f>SUM('Step 1'!D77:AA77)</f>
        <v>450794</v>
      </c>
      <c r="E77" s="4">
        <f>SUM('Step 1'!E77:AB77)</f>
        <v>450881</v>
      </c>
      <c r="F77" s="4">
        <f>SUM('Step 1'!F77:AC77)</f>
        <v>451046</v>
      </c>
      <c r="G77" s="4">
        <f>SUM('Step 1'!G77:AD77)</f>
        <v>451248</v>
      </c>
      <c r="H77" s="4">
        <f>SUM('Step 1'!H77:AE77)</f>
        <v>451413</v>
      </c>
      <c r="I77" s="4">
        <f>SUM('Step 1'!I77:AF77)</f>
        <v>451710</v>
      </c>
      <c r="J77" s="4">
        <f>SUM('Step 1'!J77:AG77)</f>
        <v>451793</v>
      </c>
      <c r="K77" s="4">
        <f>SUM('Step 1'!K77:AH77)</f>
        <v>451967</v>
      </c>
      <c r="L77" s="4">
        <f>SUM('Step 1'!L77:AI77)</f>
        <v>452018</v>
      </c>
      <c r="M77" s="4">
        <f>SUM('Step 1'!M77:AJ77)</f>
        <v>452123</v>
      </c>
      <c r="N77" s="4">
        <f>SUM('Step 1'!N77:AK77)</f>
        <v>452360</v>
      </c>
    </row>
    <row r="78" spans="1:14" x14ac:dyDescent="0.2">
      <c r="A78" s="1" t="s">
        <v>76</v>
      </c>
      <c r="B78" s="4">
        <f>SUM('Step 1'!B78:Y78)</f>
        <v>834335</v>
      </c>
      <c r="C78" s="4">
        <f>SUM('Step 1'!C78:Z78)</f>
        <v>834837</v>
      </c>
      <c r="D78" s="4">
        <f>SUM('Step 1'!D78:AA78)</f>
        <v>835236</v>
      </c>
      <c r="E78" s="4">
        <f>SUM('Step 1'!E78:AB78)</f>
        <v>835578</v>
      </c>
      <c r="F78" s="4">
        <f>SUM('Step 1'!F78:AC78)</f>
        <v>836044</v>
      </c>
      <c r="G78" s="4">
        <f>SUM('Step 1'!G78:AD78)</f>
        <v>836516</v>
      </c>
      <c r="H78" s="4">
        <f>SUM('Step 1'!H78:AE78)</f>
        <v>837047</v>
      </c>
      <c r="I78" s="4">
        <f>SUM('Step 1'!I78:AF78)</f>
        <v>837960</v>
      </c>
      <c r="J78" s="4">
        <f>SUM('Step 1'!J78:AG78)</f>
        <v>838533</v>
      </c>
      <c r="K78" s="4">
        <f>SUM('Step 1'!K78:AH78)</f>
        <v>839140</v>
      </c>
      <c r="L78" s="4">
        <f>SUM('Step 1'!L78:AI78)</f>
        <v>839360</v>
      </c>
      <c r="M78" s="4">
        <f>SUM('Step 1'!M78:AJ78)</f>
        <v>839712</v>
      </c>
      <c r="N78" s="4">
        <f>SUM('Step 1'!N78:AK78)</f>
        <v>840169</v>
      </c>
    </row>
    <row r="79" spans="1:14" x14ac:dyDescent="0.2">
      <c r="A79" s="1" t="s">
        <v>77</v>
      </c>
      <c r="B79" s="4">
        <f>SUM('Step 1'!B79:Y79)</f>
        <v>80374</v>
      </c>
      <c r="C79" s="4">
        <f>SUM('Step 1'!C79:Z79)</f>
        <v>80415</v>
      </c>
      <c r="D79" s="4">
        <f>SUM('Step 1'!D79:AA79)</f>
        <v>80433</v>
      </c>
      <c r="E79" s="4">
        <f>SUM('Step 1'!E79:AB79)</f>
        <v>80472</v>
      </c>
      <c r="F79" s="4">
        <f>SUM('Step 1'!F79:AC79)</f>
        <v>80539</v>
      </c>
      <c r="G79" s="4">
        <f>SUM('Step 1'!G79:AD79)</f>
        <v>80618</v>
      </c>
      <c r="H79" s="4">
        <f>SUM('Step 1'!H79:AE79)</f>
        <v>80680</v>
      </c>
      <c r="I79" s="4">
        <f>SUM('Step 1'!I79:AF79)</f>
        <v>80720</v>
      </c>
      <c r="J79" s="4">
        <f>SUM('Step 1'!J79:AG79)</f>
        <v>80705</v>
      </c>
      <c r="K79" s="4">
        <f>SUM('Step 1'!K79:AH79)</f>
        <v>80726</v>
      </c>
      <c r="L79" s="4">
        <f>SUM('Step 1'!L79:AI79)</f>
        <v>80710</v>
      </c>
      <c r="M79" s="4">
        <f>SUM('Step 1'!M79:AJ79)</f>
        <v>80727</v>
      </c>
      <c r="N79" s="4">
        <f>SUM('Step 1'!N79:AK79)</f>
        <v>80729</v>
      </c>
    </row>
    <row r="80" spans="1:14" x14ac:dyDescent="0.2">
      <c r="A80" s="1" t="s">
        <v>78</v>
      </c>
      <c r="B80" s="4">
        <f>SUM('Step 1'!B80:Y80)</f>
        <v>252206</v>
      </c>
      <c r="C80" s="4">
        <f>SUM('Step 1'!C80:Z80)</f>
        <v>252369</v>
      </c>
      <c r="D80" s="4">
        <f>SUM('Step 1'!D80:AA80)</f>
        <v>252286</v>
      </c>
      <c r="E80" s="4">
        <f>SUM('Step 1'!E80:AB80)</f>
        <v>252194</v>
      </c>
      <c r="F80" s="4">
        <f>SUM('Step 1'!F80:AC80)</f>
        <v>252056</v>
      </c>
      <c r="G80" s="4">
        <f>SUM('Step 1'!G80:AD80)</f>
        <v>252170</v>
      </c>
      <c r="H80" s="4">
        <f>SUM('Step 1'!H80:AE80)</f>
        <v>252259</v>
      </c>
      <c r="I80" s="4">
        <f>SUM('Step 1'!I80:AF80)</f>
        <v>252308</v>
      </c>
      <c r="J80" s="4">
        <f>SUM('Step 1'!J80:AG80)</f>
        <v>252162</v>
      </c>
      <c r="K80" s="4">
        <f>SUM('Step 1'!K80:AH80)</f>
        <v>252120</v>
      </c>
      <c r="L80" s="4">
        <f>SUM('Step 1'!L80:AI80)</f>
        <v>252171</v>
      </c>
      <c r="M80" s="4">
        <f>SUM('Step 1'!M80:AJ80)</f>
        <v>252138</v>
      </c>
      <c r="N80" s="4">
        <f>SUM('Step 1'!N80:AK80)</f>
        <v>252221</v>
      </c>
    </row>
    <row r="81" spans="1:14" x14ac:dyDescent="0.2">
      <c r="A81" s="1" t="s">
        <v>79</v>
      </c>
      <c r="B81" s="4">
        <f>SUM('Step 1'!B81:Y81)</f>
        <v>204905</v>
      </c>
      <c r="C81" s="4">
        <f>SUM('Step 1'!C81:Z81)</f>
        <v>205055</v>
      </c>
      <c r="D81" s="4">
        <f>SUM('Step 1'!D81:AA81)</f>
        <v>205158</v>
      </c>
      <c r="E81" s="4">
        <f>SUM('Step 1'!E81:AB81)</f>
        <v>205244</v>
      </c>
      <c r="F81" s="4">
        <f>SUM('Step 1'!F81:AC81)</f>
        <v>205371</v>
      </c>
      <c r="G81" s="4">
        <f>SUM('Step 1'!G81:AD81)</f>
        <v>205537</v>
      </c>
      <c r="H81" s="4">
        <f>SUM('Step 1'!H81:AE81)</f>
        <v>205700</v>
      </c>
      <c r="I81" s="4">
        <f>SUM('Step 1'!I81:AF81)</f>
        <v>205913</v>
      </c>
      <c r="J81" s="4">
        <f>SUM('Step 1'!J81:AG81)</f>
        <v>206005</v>
      </c>
      <c r="K81" s="4">
        <f>SUM('Step 1'!K81:AH81)</f>
        <v>206135</v>
      </c>
      <c r="L81" s="4">
        <f>SUM('Step 1'!L81:AI81)</f>
        <v>206117</v>
      </c>
      <c r="M81" s="4">
        <f>SUM('Step 1'!M81:AJ81)</f>
        <v>206092</v>
      </c>
      <c r="N81" s="4">
        <f>SUM('Step 1'!N81:AK81)</f>
        <v>206119</v>
      </c>
    </row>
    <row r="82" spans="1:14" x14ac:dyDescent="0.2">
      <c r="A82" s="1" t="s">
        <v>80</v>
      </c>
      <c r="B82" s="4">
        <f>SUM('Step 1'!B82:Y82)</f>
        <v>1105831</v>
      </c>
      <c r="C82" s="4">
        <f>SUM('Step 1'!C82:Z82)</f>
        <v>1106155</v>
      </c>
      <c r="D82" s="4">
        <f>SUM('Step 1'!D82:AA82)</f>
        <v>1105912</v>
      </c>
      <c r="E82" s="4">
        <f>SUM('Step 1'!E82:AB82)</f>
        <v>1106220</v>
      </c>
      <c r="F82" s="4">
        <f>SUM('Step 1'!F82:AC82)</f>
        <v>1105997</v>
      </c>
      <c r="G82" s="4">
        <f>SUM('Step 1'!G82:AD82)</f>
        <v>1105476</v>
      </c>
      <c r="H82" s="4">
        <f>SUM('Step 1'!H82:AE82)</f>
        <v>1105019</v>
      </c>
      <c r="I82" s="4">
        <f>SUM('Step 1'!I82:AF82)</f>
        <v>1104645</v>
      </c>
      <c r="J82" s="4">
        <f>SUM('Step 1'!J82:AG82)</f>
        <v>1103847</v>
      </c>
      <c r="K82" s="4">
        <f>SUM('Step 1'!K82:AH82)</f>
        <v>1102725</v>
      </c>
      <c r="L82" s="4">
        <f>SUM('Step 1'!L82:AI82)</f>
        <v>1102211</v>
      </c>
      <c r="M82" s="4">
        <f>SUM('Step 1'!M82:AJ82)</f>
        <v>1101540</v>
      </c>
      <c r="N82" s="4">
        <f>SUM('Step 1'!N82:AK82)</f>
        <v>1101365</v>
      </c>
    </row>
    <row r="83" spans="1:14" x14ac:dyDescent="0.2">
      <c r="A83" s="1" t="s">
        <v>81</v>
      </c>
      <c r="B83" s="4">
        <f>SUM('Step 1'!B83:Y83)</f>
        <v>129598</v>
      </c>
      <c r="C83" s="4">
        <f>SUM('Step 1'!C83:Z83)</f>
        <v>129426</v>
      </c>
      <c r="D83" s="4">
        <f>SUM('Step 1'!D83:AA83)</f>
        <v>129167</v>
      </c>
      <c r="E83" s="4">
        <f>SUM('Step 1'!E83:AB83)</f>
        <v>128923</v>
      </c>
      <c r="F83" s="4">
        <f>SUM('Step 1'!F83:AC83)</f>
        <v>128705</v>
      </c>
      <c r="G83" s="4">
        <f>SUM('Step 1'!G83:AD83)</f>
        <v>128520</v>
      </c>
      <c r="H83" s="4">
        <f>SUM('Step 1'!H83:AE83)</f>
        <v>128383</v>
      </c>
      <c r="I83" s="4">
        <f>SUM('Step 1'!I83:AF83)</f>
        <v>128259</v>
      </c>
      <c r="J83" s="4">
        <f>SUM('Step 1'!J83:AG83)</f>
        <v>128063</v>
      </c>
      <c r="K83" s="4">
        <f>SUM('Step 1'!K83:AH83)</f>
        <v>127951</v>
      </c>
      <c r="L83" s="4">
        <f>SUM('Step 1'!L83:AI83)</f>
        <v>127860</v>
      </c>
      <c r="M83" s="4">
        <f>SUM('Step 1'!M83:AJ83)</f>
        <v>127654</v>
      </c>
      <c r="N83" s="4">
        <f>SUM('Step 1'!N83:AK83)</f>
        <v>127518</v>
      </c>
    </row>
    <row r="84" spans="1:14" x14ac:dyDescent="0.2">
      <c r="A84" s="1" t="s">
        <v>82</v>
      </c>
      <c r="B84" s="4">
        <f>SUM('Step 1'!B84:Y84)</f>
        <v>235984</v>
      </c>
      <c r="C84" s="4">
        <f>SUM('Step 1'!C84:Z84)</f>
        <v>235928</v>
      </c>
      <c r="D84" s="4">
        <f>SUM('Step 1'!D84:AA84)</f>
        <v>235455</v>
      </c>
      <c r="E84" s="4">
        <f>SUM('Step 1'!E84:AB84)</f>
        <v>234779</v>
      </c>
      <c r="F84" s="4">
        <f>SUM('Step 1'!F84:AC84)</f>
        <v>234134</v>
      </c>
      <c r="G84" s="4">
        <f>SUM('Step 1'!G84:AD84)</f>
        <v>233363</v>
      </c>
      <c r="H84" s="4">
        <f>SUM('Step 1'!H84:AE84)</f>
        <v>232647</v>
      </c>
      <c r="I84" s="4">
        <f>SUM('Step 1'!I84:AF84)</f>
        <v>232144</v>
      </c>
      <c r="J84" s="4">
        <f>SUM('Step 1'!J84:AG84)</f>
        <v>231474</v>
      </c>
      <c r="K84" s="4">
        <f>SUM('Step 1'!K84:AH84)</f>
        <v>230909</v>
      </c>
      <c r="L84" s="4">
        <f>SUM('Step 1'!L84:AI84)</f>
        <v>230284</v>
      </c>
      <c r="M84" s="4">
        <f>SUM('Step 1'!M84:AJ84)</f>
        <v>229562</v>
      </c>
      <c r="N84" s="4">
        <f>SUM('Step 1'!N84:AK84)</f>
        <v>228895</v>
      </c>
    </row>
    <row r="85" spans="1:14" x14ac:dyDescent="0.2">
      <c r="A85" s="1" t="s">
        <v>83</v>
      </c>
      <c r="B85" s="4">
        <f>SUM('Step 1'!B85:Y85)</f>
        <v>611761</v>
      </c>
      <c r="C85" s="4">
        <f>SUM('Step 1'!C85:Z85)</f>
        <v>612301</v>
      </c>
      <c r="D85" s="4">
        <f>SUM('Step 1'!D85:AA85)</f>
        <v>612688</v>
      </c>
      <c r="E85" s="4">
        <f>SUM('Step 1'!E85:AB85)</f>
        <v>613212</v>
      </c>
      <c r="F85" s="4">
        <f>SUM('Step 1'!F85:AC85)</f>
        <v>613747</v>
      </c>
      <c r="G85" s="4">
        <f>SUM('Step 1'!G85:AD85)</f>
        <v>614274</v>
      </c>
      <c r="H85" s="4">
        <f>SUM('Step 1'!H85:AE85)</f>
        <v>614815</v>
      </c>
      <c r="I85" s="4">
        <f>SUM('Step 1'!I85:AF85)</f>
        <v>615305</v>
      </c>
      <c r="J85" s="4">
        <f>SUM('Step 1'!J85:AG85)</f>
        <v>615503</v>
      </c>
      <c r="K85" s="4">
        <f>SUM('Step 1'!K85:AH85)</f>
        <v>615721</v>
      </c>
      <c r="L85" s="4">
        <f>SUM('Step 1'!L85:AI85)</f>
        <v>615843</v>
      </c>
      <c r="M85" s="4">
        <f>SUM('Step 1'!M85:AJ85)</f>
        <v>616063</v>
      </c>
      <c r="N85" s="4">
        <f>SUM('Step 1'!N85:AK85)</f>
        <v>616378</v>
      </c>
    </row>
    <row r="86" spans="1:14" x14ac:dyDescent="0.2">
      <c r="A86" s="1" t="s">
        <v>84</v>
      </c>
      <c r="B86" s="4">
        <f>SUM('Step 1'!B86:Y86)</f>
        <v>55335</v>
      </c>
      <c r="C86" s="4">
        <f>SUM('Step 1'!C86:Z86)</f>
        <v>55281</v>
      </c>
      <c r="D86" s="4">
        <f>SUM('Step 1'!D86:AA86)</f>
        <v>55191</v>
      </c>
      <c r="E86" s="4">
        <f>SUM('Step 1'!E86:AB86)</f>
        <v>55080</v>
      </c>
      <c r="F86" s="4">
        <f>SUM('Step 1'!F86:AC86)</f>
        <v>54983</v>
      </c>
      <c r="G86" s="4">
        <f>SUM('Step 1'!G86:AD86)</f>
        <v>54890</v>
      </c>
      <c r="H86" s="4">
        <f>SUM('Step 1'!H86:AE86)</f>
        <v>54789</v>
      </c>
      <c r="I86" s="4">
        <f>SUM('Step 1'!I86:AF86)</f>
        <v>54700</v>
      </c>
      <c r="J86" s="4">
        <f>SUM('Step 1'!J86:AG86)</f>
        <v>54499</v>
      </c>
      <c r="K86" s="4">
        <f>SUM('Step 1'!K86:AH86)</f>
        <v>54387</v>
      </c>
      <c r="L86" s="4">
        <f>SUM('Step 1'!L86:AI86)</f>
        <v>54325</v>
      </c>
      <c r="M86" s="4">
        <f>SUM('Step 1'!M86:AJ86)</f>
        <v>54237</v>
      </c>
      <c r="N86" s="4">
        <f>SUM('Step 1'!N86:AK86)</f>
        <v>54150</v>
      </c>
    </row>
    <row r="87" spans="1:14" x14ac:dyDescent="0.2">
      <c r="A87" s="1" t="s">
        <v>85</v>
      </c>
      <c r="B87" s="4">
        <f>SUM('Step 1'!B87:Y87)</f>
        <v>4489941</v>
      </c>
      <c r="C87" s="4">
        <f>SUM('Step 1'!C87:Z87)</f>
        <v>4494490</v>
      </c>
      <c r="D87" s="4">
        <f>SUM('Step 1'!D87:AA87)</f>
        <v>4497781</v>
      </c>
      <c r="E87" s="4">
        <f>SUM('Step 1'!E87:AB87)</f>
        <v>4501647</v>
      </c>
      <c r="F87" s="4">
        <f>SUM('Step 1'!F87:AC87)</f>
        <v>4505674</v>
      </c>
      <c r="G87" s="4">
        <f>SUM('Step 1'!G87:AD87)</f>
        <v>4509828</v>
      </c>
      <c r="H87" s="4">
        <f>SUM('Step 1'!H87:AE87)</f>
        <v>4514036</v>
      </c>
      <c r="I87" s="4">
        <f>SUM('Step 1'!I87:AF87)</f>
        <v>4518258</v>
      </c>
      <c r="J87" s="4">
        <f>SUM('Step 1'!J87:AG87)</f>
        <v>4520086</v>
      </c>
      <c r="K87" s="4">
        <f>SUM('Step 1'!K87:AH87)</f>
        <v>4522256</v>
      </c>
      <c r="L87" s="4">
        <f>SUM('Step 1'!L87:AI87)</f>
        <v>4523693</v>
      </c>
      <c r="M87" s="4">
        <f>SUM('Step 1'!M87:AJ87)</f>
        <v>4525309</v>
      </c>
      <c r="N87" s="4">
        <f>SUM('Step 1'!N87:AK87)</f>
        <v>4527206</v>
      </c>
    </row>
    <row r="88" spans="1:14" x14ac:dyDescent="0.2">
      <c r="A88" s="1" t="s">
        <v>86</v>
      </c>
      <c r="B88" s="4">
        <f>SUM('Step 1'!B88:Y88)</f>
        <v>401452</v>
      </c>
      <c r="C88" s="4">
        <f>SUM('Step 1'!C88:Z88)</f>
        <v>401698</v>
      </c>
      <c r="D88" s="4">
        <f>SUM('Step 1'!D88:AA88)</f>
        <v>401918</v>
      </c>
      <c r="E88" s="4">
        <f>SUM('Step 1'!E88:AB88)</f>
        <v>402145</v>
      </c>
      <c r="F88" s="4">
        <f>SUM('Step 1'!F88:AC88)</f>
        <v>402513</v>
      </c>
      <c r="G88" s="4">
        <f>SUM('Step 1'!G88:AD88)</f>
        <v>402957</v>
      </c>
      <c r="H88" s="4">
        <f>SUM('Step 1'!H88:AE88)</f>
        <v>403256</v>
      </c>
      <c r="I88" s="4">
        <f>SUM('Step 1'!I88:AF88)</f>
        <v>403484</v>
      </c>
      <c r="J88" s="4">
        <f>SUM('Step 1'!J88:AG88)</f>
        <v>403492</v>
      </c>
      <c r="K88" s="4">
        <f>SUM('Step 1'!K88:AH88)</f>
        <v>403671</v>
      </c>
      <c r="L88" s="4">
        <f>SUM('Step 1'!L88:AI88)</f>
        <v>403649</v>
      </c>
      <c r="M88" s="4">
        <f>SUM('Step 1'!M88:AJ88)</f>
        <v>403604</v>
      </c>
      <c r="N88" s="4">
        <f>SUM('Step 1'!N88:AK88)</f>
        <v>403617</v>
      </c>
    </row>
    <row r="89" spans="1:14" x14ac:dyDescent="0.2">
      <c r="A89" s="1" t="s">
        <v>87</v>
      </c>
      <c r="B89" s="4">
        <f>SUM('Step 1'!B89:Y89)</f>
        <v>125405</v>
      </c>
      <c r="C89" s="4">
        <f>SUM('Step 1'!C89:Z89)</f>
        <v>125157</v>
      </c>
      <c r="D89" s="4">
        <f>SUM('Step 1'!D89:AA89)</f>
        <v>124818</v>
      </c>
      <c r="E89" s="4">
        <f>SUM('Step 1'!E89:AB89)</f>
        <v>124475</v>
      </c>
      <c r="F89" s="4">
        <f>SUM('Step 1'!F89:AC89)</f>
        <v>124227</v>
      </c>
      <c r="G89" s="4">
        <f>SUM('Step 1'!G89:AD89)</f>
        <v>123945</v>
      </c>
      <c r="H89" s="4">
        <f>SUM('Step 1'!H89:AE89)</f>
        <v>123680</v>
      </c>
      <c r="I89" s="4">
        <f>SUM('Step 1'!I89:AF89)</f>
        <v>123452</v>
      </c>
      <c r="J89" s="4">
        <f>SUM('Step 1'!J89:AG89)</f>
        <v>123165</v>
      </c>
      <c r="K89" s="4">
        <f>SUM('Step 1'!K89:AH89)</f>
        <v>122948</v>
      </c>
      <c r="L89" s="4">
        <f>SUM('Step 1'!L89:AI89)</f>
        <v>122746</v>
      </c>
      <c r="M89" s="4">
        <f>SUM('Step 1'!M89:AJ89)</f>
        <v>122529</v>
      </c>
      <c r="N89" s="4">
        <f>SUM('Step 1'!N89:AK89)</f>
        <v>122299</v>
      </c>
    </row>
    <row r="90" spans="1:14" x14ac:dyDescent="0.2">
      <c r="A90" s="1" t="s">
        <v>88</v>
      </c>
      <c r="B90" s="4">
        <f>SUM('Step 1'!B90:Y90)</f>
        <v>837646</v>
      </c>
      <c r="C90" s="4">
        <f>SUM('Step 1'!C90:Z90)</f>
        <v>837600</v>
      </c>
      <c r="D90" s="4">
        <f>SUM('Step 1'!D90:AA90)</f>
        <v>837615</v>
      </c>
      <c r="E90" s="4">
        <f>SUM('Step 1'!E90:AB90)</f>
        <v>837609</v>
      </c>
      <c r="F90" s="4">
        <f>SUM('Step 1'!F90:AC90)</f>
        <v>837782</v>
      </c>
      <c r="G90" s="4">
        <f>SUM('Step 1'!G90:AD90)</f>
        <v>838055</v>
      </c>
      <c r="H90" s="4">
        <f>SUM('Step 1'!H90:AE90)</f>
        <v>838084</v>
      </c>
      <c r="I90" s="4">
        <f>SUM('Step 1'!I90:AF90)</f>
        <v>838142</v>
      </c>
      <c r="J90" s="4">
        <f>SUM('Step 1'!J90:AG90)</f>
        <v>837392</v>
      </c>
      <c r="K90" s="4">
        <f>SUM('Step 1'!K90:AH90)</f>
        <v>837356</v>
      </c>
      <c r="L90" s="4">
        <f>SUM('Step 1'!L90:AI90)</f>
        <v>837293</v>
      </c>
      <c r="M90" s="4">
        <f>SUM('Step 1'!M90:AJ90)</f>
        <v>837223</v>
      </c>
      <c r="N90" s="4">
        <f>SUM('Step 1'!N90:AK90)</f>
        <v>837255</v>
      </c>
    </row>
    <row r="91" spans="1:14" x14ac:dyDescent="0.2">
      <c r="A91" s="1" t="s">
        <v>89</v>
      </c>
      <c r="B91" s="4">
        <f>SUM('Step 1'!B91:Y91)</f>
        <v>2909874</v>
      </c>
      <c r="C91" s="4">
        <f>SUM('Step 1'!C91:Z91)</f>
        <v>2909724</v>
      </c>
      <c r="D91" s="4">
        <f>SUM('Step 1'!D91:AA91)</f>
        <v>2909757</v>
      </c>
      <c r="E91" s="4">
        <f>SUM('Step 1'!E91:AB91)</f>
        <v>2909394</v>
      </c>
      <c r="F91" s="4">
        <f>SUM('Step 1'!F91:AC91)</f>
        <v>2910175</v>
      </c>
      <c r="G91" s="4">
        <f>SUM('Step 1'!G91:AD91)</f>
        <v>2911146</v>
      </c>
      <c r="H91" s="4">
        <f>SUM('Step 1'!H91:AE91)</f>
        <v>2911389</v>
      </c>
      <c r="I91" s="4">
        <f>SUM('Step 1'!I91:AF91)</f>
        <v>2911567</v>
      </c>
      <c r="J91" s="4">
        <f>SUM('Step 1'!J91:AG91)</f>
        <v>2909481</v>
      </c>
      <c r="K91" s="4">
        <f>SUM('Step 1'!K91:AH91)</f>
        <v>2909697</v>
      </c>
      <c r="L91" s="4">
        <f>SUM('Step 1'!L91:AI91)</f>
        <v>2909394</v>
      </c>
      <c r="M91" s="4">
        <f>SUM('Step 1'!M91:AJ91)</f>
        <v>2909280</v>
      </c>
      <c r="N91" s="4">
        <f>SUM('Step 1'!N91:AK91)</f>
        <v>2909289</v>
      </c>
    </row>
    <row r="92" spans="1:14" x14ac:dyDescent="0.2">
      <c r="A92" s="1" t="s">
        <v>90</v>
      </c>
      <c r="B92" s="4">
        <f>SUM('Step 1'!B92:Y92)</f>
        <v>172140</v>
      </c>
      <c r="C92" s="4">
        <f>SUM('Step 1'!C92:Z92)</f>
        <v>172265</v>
      </c>
      <c r="D92" s="4">
        <f>SUM('Step 1'!D92:AA92)</f>
        <v>172399</v>
      </c>
      <c r="E92" s="4">
        <f>SUM('Step 1'!E92:AB92)</f>
        <v>172456</v>
      </c>
      <c r="F92" s="4">
        <f>SUM('Step 1'!F92:AC92)</f>
        <v>172472</v>
      </c>
      <c r="G92" s="4">
        <f>SUM('Step 1'!G92:AD92)</f>
        <v>172507</v>
      </c>
      <c r="H92" s="4">
        <f>SUM('Step 1'!H92:AE92)</f>
        <v>172526</v>
      </c>
      <c r="I92" s="4">
        <f>SUM('Step 1'!I92:AF92)</f>
        <v>172654</v>
      </c>
      <c r="J92" s="4">
        <f>SUM('Step 1'!J92:AG92)</f>
        <v>172598</v>
      </c>
      <c r="K92" s="4">
        <f>SUM('Step 1'!K92:AH92)</f>
        <v>172719</v>
      </c>
      <c r="L92" s="4">
        <f>SUM('Step 1'!L92:AI92)</f>
        <v>172850</v>
      </c>
      <c r="M92" s="4">
        <f>SUM('Step 1'!M92:AJ92)</f>
        <v>172855</v>
      </c>
      <c r="N92" s="4">
        <f>SUM('Step 1'!N92:AK92)</f>
        <v>172915</v>
      </c>
    </row>
    <row r="93" spans="1:14" x14ac:dyDescent="0.2">
      <c r="A93" s="1" t="s">
        <v>91</v>
      </c>
      <c r="B93" s="4">
        <f>SUM('Step 1'!B93:Y93)</f>
        <v>523676</v>
      </c>
      <c r="C93" s="4">
        <f>SUM('Step 1'!C93:Z93)</f>
        <v>524136</v>
      </c>
      <c r="D93" s="4">
        <f>SUM('Step 1'!D93:AA93)</f>
        <v>524458</v>
      </c>
      <c r="E93" s="4">
        <f>SUM('Step 1'!E93:AB93)</f>
        <v>524887</v>
      </c>
      <c r="F93" s="4">
        <f>SUM('Step 1'!F93:AC93)</f>
        <v>525344</v>
      </c>
      <c r="G93" s="4">
        <f>SUM('Step 1'!G93:AD93)</f>
        <v>525751</v>
      </c>
      <c r="H93" s="4">
        <f>SUM('Step 1'!H93:AE93)</f>
        <v>526177</v>
      </c>
      <c r="I93" s="4">
        <f>SUM('Step 1'!I93:AF93)</f>
        <v>526538</v>
      </c>
      <c r="J93" s="4">
        <f>SUM('Step 1'!J93:AG93)</f>
        <v>526559</v>
      </c>
      <c r="K93" s="4">
        <f>SUM('Step 1'!K93:AH93)</f>
        <v>526666</v>
      </c>
      <c r="L93" s="4">
        <f>SUM('Step 1'!L93:AI93)</f>
        <v>526745</v>
      </c>
      <c r="M93" s="4">
        <f>SUM('Step 1'!M93:AJ93)</f>
        <v>526866</v>
      </c>
      <c r="N93" s="4">
        <f>SUM('Step 1'!N93:AK93)</f>
        <v>526976</v>
      </c>
    </row>
    <row r="94" spans="1:14" x14ac:dyDescent="0.2">
      <c r="A94" s="1" t="s">
        <v>92</v>
      </c>
      <c r="B94" s="4">
        <f>SUM('Step 1'!B94:Y94)</f>
        <v>207504</v>
      </c>
      <c r="C94" s="4">
        <f>SUM('Step 1'!C94:Z94)</f>
        <v>207617</v>
      </c>
      <c r="D94" s="4">
        <f>SUM('Step 1'!D94:AA94)</f>
        <v>207707</v>
      </c>
      <c r="E94" s="4">
        <f>SUM('Step 1'!E94:AB94)</f>
        <v>207880</v>
      </c>
      <c r="F94" s="4">
        <f>SUM('Step 1'!F94:AC94)</f>
        <v>208077</v>
      </c>
      <c r="G94" s="4">
        <f>SUM('Step 1'!G94:AD94)</f>
        <v>208270</v>
      </c>
      <c r="H94" s="4">
        <f>SUM('Step 1'!H94:AE94)</f>
        <v>208468</v>
      </c>
      <c r="I94" s="4">
        <f>SUM('Step 1'!I94:AF94)</f>
        <v>208628</v>
      </c>
      <c r="J94" s="4">
        <f>SUM('Step 1'!J94:AG94)</f>
        <v>208704</v>
      </c>
      <c r="K94" s="4">
        <f>SUM('Step 1'!K94:AH94)</f>
        <v>208798</v>
      </c>
      <c r="L94" s="4">
        <f>SUM('Step 1'!L94:AI94)</f>
        <v>208861</v>
      </c>
      <c r="M94" s="4">
        <f>SUM('Step 1'!M94:AJ94)</f>
        <v>208923</v>
      </c>
      <c r="N94" s="4">
        <f>SUM('Step 1'!N94:AK94)</f>
        <v>208979</v>
      </c>
    </row>
    <row r="95" spans="1:14" x14ac:dyDescent="0.2">
      <c r="A95" s="1" t="s">
        <v>93</v>
      </c>
      <c r="B95" s="4">
        <f>SUM('Step 1'!B95:Y95)</f>
        <v>130759</v>
      </c>
      <c r="C95" s="4">
        <f>SUM('Step 1'!C95:Z95)</f>
        <v>130450</v>
      </c>
      <c r="D95" s="4">
        <f>SUM('Step 1'!D95:AA95)</f>
        <v>130071</v>
      </c>
      <c r="E95" s="4">
        <f>SUM('Step 1'!E95:AB95)</f>
        <v>129701</v>
      </c>
      <c r="F95" s="4">
        <f>SUM('Step 1'!F95:AC95)</f>
        <v>129387</v>
      </c>
      <c r="G95" s="4">
        <f>SUM('Step 1'!G95:AD95)</f>
        <v>129162</v>
      </c>
      <c r="H95" s="4">
        <f>SUM('Step 1'!H95:AE95)</f>
        <v>128920</v>
      </c>
      <c r="I95" s="4">
        <f>SUM('Step 1'!I95:AF95)</f>
        <v>128584</v>
      </c>
      <c r="J95" s="4">
        <f>SUM('Step 1'!J95:AG95)</f>
        <v>128246</v>
      </c>
      <c r="K95" s="4">
        <f>SUM('Step 1'!K95:AH95)</f>
        <v>128031</v>
      </c>
      <c r="L95" s="4">
        <f>SUM('Step 1'!L95:AI95)</f>
        <v>127833</v>
      </c>
      <c r="M95" s="4">
        <f>SUM('Step 1'!M95:AJ95)</f>
        <v>127627</v>
      </c>
      <c r="N95" s="4">
        <f>SUM('Step 1'!N95:AK95)</f>
        <v>127362</v>
      </c>
    </row>
    <row r="96" spans="1:14" x14ac:dyDescent="0.2">
      <c r="A96" s="1" t="s">
        <v>94</v>
      </c>
      <c r="B96" s="4">
        <f>SUM('Step 1'!B96:Y96)</f>
        <v>696380</v>
      </c>
      <c r="C96" s="4">
        <f>SUM('Step 1'!C96:Z96)</f>
        <v>695326</v>
      </c>
      <c r="D96" s="4">
        <f>SUM('Step 1'!D96:AA96)</f>
        <v>693721</v>
      </c>
      <c r="E96" s="4">
        <f>SUM('Step 1'!E96:AB96)</f>
        <v>692398</v>
      </c>
      <c r="F96" s="4">
        <f>SUM('Step 1'!F96:AC96)</f>
        <v>691259</v>
      </c>
      <c r="G96" s="4">
        <f>SUM('Step 1'!G96:AD96)</f>
        <v>690817</v>
      </c>
      <c r="H96" s="4">
        <f>SUM('Step 1'!H96:AE96)</f>
        <v>690354</v>
      </c>
      <c r="I96" s="4">
        <f>SUM('Step 1'!I96:AF96)</f>
        <v>689585</v>
      </c>
      <c r="J96" s="4">
        <f>SUM('Step 1'!J96:AG96)</f>
        <v>688543</v>
      </c>
      <c r="K96" s="4">
        <f>SUM('Step 1'!K96:AH96)</f>
        <v>687883</v>
      </c>
      <c r="L96" s="4">
        <f>SUM('Step 1'!L96:AI96)</f>
        <v>687169</v>
      </c>
      <c r="M96" s="4">
        <f>SUM('Step 1'!M96:AJ96)</f>
        <v>686181</v>
      </c>
      <c r="N96" s="4">
        <f>SUM('Step 1'!N96:AK96)</f>
        <v>685292</v>
      </c>
    </row>
    <row r="97" spans="1:14" x14ac:dyDescent="0.2">
      <c r="A97" s="1" t="s">
        <v>95</v>
      </c>
      <c r="B97" s="4">
        <f>SUM('Step 1'!B97:Y97)</f>
        <v>105089</v>
      </c>
      <c r="C97" s="4">
        <f>SUM('Step 1'!C97:Z97)</f>
        <v>105096</v>
      </c>
      <c r="D97" s="4">
        <f>SUM('Step 1'!D97:AA97)</f>
        <v>105080</v>
      </c>
      <c r="E97" s="4">
        <f>SUM('Step 1'!E97:AB97)</f>
        <v>105077</v>
      </c>
      <c r="F97" s="4">
        <f>SUM('Step 1'!F97:AC97)</f>
        <v>105081</v>
      </c>
      <c r="G97" s="4">
        <f>SUM('Step 1'!G97:AD97)</f>
        <v>105116</v>
      </c>
      <c r="H97" s="4">
        <f>SUM('Step 1'!H97:AE97)</f>
        <v>105138</v>
      </c>
      <c r="I97" s="4">
        <f>SUM('Step 1'!I97:AF97)</f>
        <v>105206</v>
      </c>
      <c r="J97" s="4">
        <f>SUM('Step 1'!J97:AG97)</f>
        <v>105236</v>
      </c>
      <c r="K97" s="4">
        <f>SUM('Step 1'!K97:AH97)</f>
        <v>105303</v>
      </c>
      <c r="L97" s="4">
        <f>SUM('Step 1'!L97:AI97)</f>
        <v>105334</v>
      </c>
      <c r="M97" s="4">
        <f>SUM('Step 1'!M97:AJ97)</f>
        <v>105344</v>
      </c>
      <c r="N97" s="4">
        <f>SUM('Step 1'!N97:AK97)</f>
        <v>105392</v>
      </c>
    </row>
    <row r="98" spans="1:14" x14ac:dyDescent="0.2">
      <c r="A98" s="1" t="s">
        <v>96</v>
      </c>
      <c r="B98" s="4">
        <f>SUM('Step 1'!B98:Y98)</f>
        <v>319500</v>
      </c>
      <c r="C98" s="4">
        <f>SUM('Step 1'!C98:Z98)</f>
        <v>319070</v>
      </c>
      <c r="D98" s="4">
        <f>SUM('Step 1'!D98:AA98)</f>
        <v>318192</v>
      </c>
      <c r="E98" s="4">
        <f>SUM('Step 1'!E98:AB98)</f>
        <v>317143</v>
      </c>
      <c r="F98" s="4">
        <f>SUM('Step 1'!F98:AC98)</f>
        <v>316139</v>
      </c>
      <c r="G98" s="4">
        <f>SUM('Step 1'!G98:AD98)</f>
        <v>315241</v>
      </c>
      <c r="H98" s="4">
        <f>SUM('Step 1'!H98:AE98)</f>
        <v>314386</v>
      </c>
      <c r="I98" s="4">
        <f>SUM('Step 1'!I98:AF98)</f>
        <v>313660</v>
      </c>
      <c r="J98" s="4">
        <f>SUM('Step 1'!J98:AG98)</f>
        <v>312575</v>
      </c>
      <c r="K98" s="4">
        <f>SUM('Step 1'!K98:AH98)</f>
        <v>311531</v>
      </c>
      <c r="L98" s="4">
        <f>SUM('Step 1'!L98:AI98)</f>
        <v>310406</v>
      </c>
      <c r="M98" s="4">
        <f>SUM('Step 1'!M98:AJ98)</f>
        <v>309224</v>
      </c>
      <c r="N98" s="4">
        <f>SUM('Step 1'!N98:AK98)</f>
        <v>308146</v>
      </c>
    </row>
    <row r="99" spans="1:14" x14ac:dyDescent="0.2">
      <c r="A99" s="1" t="s">
        <v>97</v>
      </c>
      <c r="B99" s="4">
        <f>SUM('Step 1'!B99:Y99)</f>
        <v>120279</v>
      </c>
      <c r="C99" s="4">
        <f>SUM('Step 1'!C99:Z99)</f>
        <v>120355</v>
      </c>
      <c r="D99" s="4">
        <f>SUM('Step 1'!D99:AA99)</f>
        <v>120369</v>
      </c>
      <c r="E99" s="4">
        <f>SUM('Step 1'!E99:AB99)</f>
        <v>120352</v>
      </c>
      <c r="F99" s="4">
        <f>SUM('Step 1'!F99:AC99)</f>
        <v>120299</v>
      </c>
      <c r="G99" s="4">
        <f>SUM('Step 1'!G99:AD99)</f>
        <v>120237</v>
      </c>
      <c r="H99" s="4">
        <f>SUM('Step 1'!H99:AE99)</f>
        <v>120193</v>
      </c>
      <c r="I99" s="4">
        <f>SUM('Step 1'!I99:AF99)</f>
        <v>120193</v>
      </c>
      <c r="J99" s="4">
        <f>SUM('Step 1'!J99:AG99)</f>
        <v>120109</v>
      </c>
      <c r="K99" s="4">
        <f>SUM('Step 1'!K99:AH99)</f>
        <v>120134</v>
      </c>
      <c r="L99" s="4">
        <f>SUM('Step 1'!L99:AI99)</f>
        <v>120147</v>
      </c>
      <c r="M99" s="4">
        <f>SUM('Step 1'!M99:AJ99)</f>
        <v>120091</v>
      </c>
      <c r="N99" s="4">
        <f>SUM('Step 1'!N99:AK99)</f>
        <v>120088</v>
      </c>
    </row>
    <row r="100" spans="1:14" x14ac:dyDescent="0.2">
      <c r="A100" s="1" t="s">
        <v>98</v>
      </c>
      <c r="B100" s="4">
        <f>SUM('Step 1'!B100:Y100)</f>
        <v>1141118</v>
      </c>
      <c r="C100" s="4">
        <f>SUM('Step 1'!C100:Z100)</f>
        <v>1142721</v>
      </c>
      <c r="D100" s="4">
        <f>SUM('Step 1'!D100:AA100)</f>
        <v>1144619</v>
      </c>
      <c r="E100" s="4">
        <f>SUM('Step 1'!E100:AB100)</f>
        <v>1146112</v>
      </c>
      <c r="F100" s="4">
        <f>SUM('Step 1'!F100:AC100)</f>
        <v>1147188</v>
      </c>
      <c r="G100" s="4">
        <f>SUM('Step 1'!G100:AD100)</f>
        <v>1149474</v>
      </c>
      <c r="H100" s="4">
        <f>SUM('Step 1'!H100:AE100)</f>
        <v>1151378</v>
      </c>
      <c r="I100" s="4">
        <f>SUM('Step 1'!I100:AF100)</f>
        <v>1153370</v>
      </c>
      <c r="J100" s="4">
        <f>SUM('Step 1'!J100:AG100)</f>
        <v>1154026</v>
      </c>
      <c r="K100" s="4">
        <f>SUM('Step 1'!K100:AH100)</f>
        <v>1154594</v>
      </c>
      <c r="L100" s="4">
        <f>SUM('Step 1'!L100:AI100)</f>
        <v>1156285</v>
      </c>
      <c r="M100" s="4">
        <f>SUM('Step 1'!M100:AJ100)</f>
        <v>1158529</v>
      </c>
      <c r="N100" s="4">
        <f>SUM('Step 1'!N100:AK100)</f>
        <v>1160186</v>
      </c>
    </row>
    <row r="101" spans="1:14" x14ac:dyDescent="0.2">
      <c r="A101" s="1" t="s">
        <v>99</v>
      </c>
      <c r="B101" s="4">
        <f>SUM('Step 1'!B101:Y101)</f>
        <v>184826</v>
      </c>
      <c r="C101" s="4">
        <f>SUM('Step 1'!C101:Z101)</f>
        <v>184682</v>
      </c>
      <c r="D101" s="4">
        <f>SUM('Step 1'!D101:AA101)</f>
        <v>184495</v>
      </c>
      <c r="E101" s="4">
        <f>SUM('Step 1'!E101:AB101)</f>
        <v>184370</v>
      </c>
      <c r="F101" s="4">
        <f>SUM('Step 1'!F101:AC101)</f>
        <v>184353</v>
      </c>
      <c r="G101" s="4">
        <f>SUM('Step 1'!G101:AD101)</f>
        <v>184270</v>
      </c>
      <c r="H101" s="4">
        <f>SUM('Step 1'!H101:AE101)</f>
        <v>184088</v>
      </c>
      <c r="I101" s="4">
        <f>SUM('Step 1'!I101:AF101)</f>
        <v>183960</v>
      </c>
      <c r="J101" s="4">
        <f>SUM('Step 1'!J101:AG101)</f>
        <v>183765</v>
      </c>
      <c r="K101" s="4">
        <f>SUM('Step 1'!K101:AH101)</f>
        <v>183756</v>
      </c>
      <c r="L101" s="4">
        <f>SUM('Step 1'!L101:AI101)</f>
        <v>183547</v>
      </c>
      <c r="M101" s="4">
        <f>SUM('Step 1'!M101:AJ101)</f>
        <v>183235</v>
      </c>
      <c r="N101" s="4">
        <f>SUM('Step 1'!N101:AK101)</f>
        <v>182929</v>
      </c>
    </row>
    <row r="102" spans="1:14" x14ac:dyDescent="0.2">
      <c r="A102" s="1" t="s">
        <v>100</v>
      </c>
      <c r="B102" s="4">
        <f>SUM('Step 1'!B102:Y102)</f>
        <v>245424</v>
      </c>
      <c r="C102" s="4">
        <f>SUM('Step 1'!C102:Z102)</f>
        <v>245608</v>
      </c>
      <c r="D102" s="4">
        <f>SUM('Step 1'!D102:AA102)</f>
        <v>245730</v>
      </c>
      <c r="E102" s="4">
        <f>SUM('Step 1'!E102:AB102)</f>
        <v>245814</v>
      </c>
      <c r="F102" s="4">
        <f>SUM('Step 1'!F102:AC102)</f>
        <v>245966</v>
      </c>
      <c r="G102" s="4">
        <f>SUM('Step 1'!G102:AD102)</f>
        <v>246170</v>
      </c>
      <c r="H102" s="4">
        <f>SUM('Step 1'!H102:AE102)</f>
        <v>246378</v>
      </c>
      <c r="I102" s="4">
        <f>SUM('Step 1'!I102:AF102)</f>
        <v>246592</v>
      </c>
      <c r="J102" s="4">
        <f>SUM('Step 1'!J102:AG102)</f>
        <v>246658</v>
      </c>
      <c r="K102" s="4">
        <f>SUM('Step 1'!K102:AH102)</f>
        <v>246797</v>
      </c>
      <c r="L102" s="4">
        <f>SUM('Step 1'!L102:AI102)</f>
        <v>246807</v>
      </c>
      <c r="M102" s="4">
        <f>SUM('Step 1'!M102:AJ102)</f>
        <v>246789</v>
      </c>
      <c r="N102" s="4">
        <f>SUM('Step 1'!N102:AK102)</f>
        <v>246800</v>
      </c>
    </row>
    <row r="103" spans="1:14" x14ac:dyDescent="0.2">
      <c r="A103" s="1" t="s">
        <v>101</v>
      </c>
      <c r="B103" s="4">
        <f>SUM('Step 1'!B103:Y103)</f>
        <v>2122785</v>
      </c>
      <c r="C103" s="4">
        <f>SUM('Step 1'!C103:Z103)</f>
        <v>2123725</v>
      </c>
      <c r="D103" s="4">
        <f>SUM('Step 1'!D103:AA103)</f>
        <v>2124334</v>
      </c>
      <c r="E103" s="4">
        <f>SUM('Step 1'!E103:AB103)</f>
        <v>2124595</v>
      </c>
      <c r="F103" s="4">
        <f>SUM('Step 1'!F103:AC103)</f>
        <v>2124899</v>
      </c>
      <c r="G103" s="4">
        <f>SUM('Step 1'!G103:AD103)</f>
        <v>2125009</v>
      </c>
      <c r="H103" s="4">
        <f>SUM('Step 1'!H103:AE103)</f>
        <v>2125538</v>
      </c>
      <c r="I103" s="4">
        <f>SUM('Step 1'!I103:AF103)</f>
        <v>2127064</v>
      </c>
      <c r="J103" s="4">
        <f>SUM('Step 1'!J103:AG103)</f>
        <v>2127393</v>
      </c>
      <c r="K103" s="4">
        <f>SUM('Step 1'!K103:AH103)</f>
        <v>2127705</v>
      </c>
      <c r="L103" s="4">
        <f>SUM('Step 1'!L103:AI103)</f>
        <v>2127498</v>
      </c>
      <c r="M103" s="4">
        <f>SUM('Step 1'!M103:AJ103)</f>
        <v>2127578</v>
      </c>
      <c r="N103" s="4">
        <f>SUM('Step 1'!N103:AK103)</f>
        <v>2128168</v>
      </c>
    </row>
    <row r="104" spans="1:14" x14ac:dyDescent="0.2">
      <c r="A104" s="1" t="s">
        <v>102</v>
      </c>
      <c r="B104" s="4">
        <f>SUM('Step 1'!B104:Y104)</f>
        <v>2494115</v>
      </c>
      <c r="C104" s="4">
        <f>SUM('Step 1'!C104:Z104)</f>
        <v>2495924</v>
      </c>
      <c r="D104" s="4">
        <f>SUM('Step 1'!D104:AA104)</f>
        <v>2497116</v>
      </c>
      <c r="E104" s="4">
        <f>SUM('Step 1'!E104:AB104)</f>
        <v>2497912</v>
      </c>
      <c r="F104" s="4">
        <f>SUM('Step 1'!F104:AC104)</f>
        <v>2498524</v>
      </c>
      <c r="G104" s="4">
        <f>SUM('Step 1'!G104:AD104)</f>
        <v>2498791</v>
      </c>
      <c r="H104" s="4">
        <f>SUM('Step 1'!H104:AE104)</f>
        <v>2499284</v>
      </c>
      <c r="I104" s="4">
        <f>SUM('Step 1'!I104:AF104)</f>
        <v>2500601</v>
      </c>
      <c r="J104" s="4">
        <f>SUM('Step 1'!J104:AG104)</f>
        <v>2500529</v>
      </c>
      <c r="K104" s="4">
        <f>SUM('Step 1'!K104:AH104)</f>
        <v>2501034</v>
      </c>
      <c r="L104" s="4">
        <f>SUM('Step 1'!L104:AI104)</f>
        <v>2500595</v>
      </c>
      <c r="M104" s="4">
        <f>SUM('Step 1'!M104:AJ104)</f>
        <v>2500602</v>
      </c>
      <c r="N104" s="4">
        <f>SUM('Step 1'!N104:AK104)</f>
        <v>2500959</v>
      </c>
    </row>
    <row r="105" spans="1:14" x14ac:dyDescent="0.2">
      <c r="A105" s="1" t="s">
        <v>103</v>
      </c>
      <c r="B105" s="4">
        <f>SUM('Step 1'!B105:Y105)</f>
        <v>151934</v>
      </c>
      <c r="C105" s="4">
        <f>SUM('Step 1'!C105:Z105)</f>
        <v>151944</v>
      </c>
      <c r="D105" s="4">
        <f>SUM('Step 1'!D105:AA105)</f>
        <v>151867</v>
      </c>
      <c r="E105" s="4">
        <f>SUM('Step 1'!E105:AB105)</f>
        <v>151636</v>
      </c>
      <c r="F105" s="4">
        <f>SUM('Step 1'!F105:AC105)</f>
        <v>151392</v>
      </c>
      <c r="G105" s="4">
        <f>SUM('Step 1'!G105:AD105)</f>
        <v>151255</v>
      </c>
      <c r="H105" s="4">
        <f>SUM('Step 1'!H105:AE105)</f>
        <v>151172</v>
      </c>
      <c r="I105" s="4">
        <f>SUM('Step 1'!I105:AF105)</f>
        <v>151242</v>
      </c>
      <c r="J105" s="4">
        <f>SUM('Step 1'!J105:AG105)</f>
        <v>151024</v>
      </c>
      <c r="K105" s="4">
        <f>SUM('Step 1'!K105:AH105)</f>
        <v>150908</v>
      </c>
      <c r="L105" s="4">
        <f>SUM('Step 1'!L105:AI105)</f>
        <v>150765</v>
      </c>
      <c r="M105" s="4">
        <f>SUM('Step 1'!M105:AJ105)</f>
        <v>150517</v>
      </c>
      <c r="N105" s="4">
        <f>SUM('Step 1'!N105:AK105)</f>
        <v>150361</v>
      </c>
    </row>
    <row r="106" spans="1:14" x14ac:dyDescent="0.2">
      <c r="A106" s="1" t="s">
        <v>104</v>
      </c>
      <c r="B106" s="4">
        <f>SUM('Step 1'!B106:Y106)</f>
        <v>137628</v>
      </c>
      <c r="C106" s="4">
        <f>SUM('Step 1'!C106:Z106)</f>
        <v>137425</v>
      </c>
      <c r="D106" s="4">
        <f>SUM('Step 1'!D106:AA106)</f>
        <v>137095</v>
      </c>
      <c r="E106" s="4">
        <f>SUM('Step 1'!E106:AB106)</f>
        <v>136670</v>
      </c>
      <c r="F106" s="4">
        <f>SUM('Step 1'!F106:AC106)</f>
        <v>136291</v>
      </c>
      <c r="G106" s="4">
        <f>SUM('Step 1'!G106:AD106)</f>
        <v>135826</v>
      </c>
      <c r="H106" s="4">
        <f>SUM('Step 1'!H106:AE106)</f>
        <v>135460</v>
      </c>
      <c r="I106" s="4">
        <f>SUM('Step 1'!I106:AF106)</f>
        <v>135106</v>
      </c>
      <c r="J106" s="4">
        <f>SUM('Step 1'!J106:AG106)</f>
        <v>134679</v>
      </c>
      <c r="K106" s="4">
        <f>SUM('Step 1'!K106:AH106)</f>
        <v>134419</v>
      </c>
      <c r="L106" s="4">
        <f>SUM('Step 1'!L106:AI106)</f>
        <v>134150</v>
      </c>
      <c r="M106" s="4">
        <f>SUM('Step 1'!M106:AJ106)</f>
        <v>133654</v>
      </c>
      <c r="N106" s="4">
        <f>SUM('Step 1'!N106:AK106)</f>
        <v>133179</v>
      </c>
    </row>
    <row r="107" spans="1:14" x14ac:dyDescent="0.2">
      <c r="A107" s="1" t="s">
        <v>105</v>
      </c>
      <c r="B107" s="4">
        <f>SUM('Step 1'!B107:Y107)</f>
        <v>44850</v>
      </c>
      <c r="C107" s="4">
        <f>SUM('Step 1'!C107:Z107)</f>
        <v>44767</v>
      </c>
      <c r="D107" s="4">
        <f>SUM('Step 1'!D107:AA107)</f>
        <v>44624</v>
      </c>
      <c r="E107" s="4">
        <f>SUM('Step 1'!E107:AB107)</f>
        <v>44468</v>
      </c>
      <c r="F107" s="4">
        <f>SUM('Step 1'!F107:AC107)</f>
        <v>44297</v>
      </c>
      <c r="G107" s="4">
        <f>SUM('Step 1'!G107:AD107)</f>
        <v>44133</v>
      </c>
      <c r="H107" s="4">
        <f>SUM('Step 1'!H107:AE107)</f>
        <v>43964</v>
      </c>
      <c r="I107" s="4">
        <f>SUM('Step 1'!I107:AF107)</f>
        <v>43791</v>
      </c>
      <c r="J107" s="4">
        <f>SUM('Step 1'!J107:AG107)</f>
        <v>43618</v>
      </c>
      <c r="K107" s="4">
        <f>SUM('Step 1'!K107:AH107)</f>
        <v>43460</v>
      </c>
      <c r="L107" s="4">
        <f>SUM('Step 1'!L107:AI107)</f>
        <v>43318</v>
      </c>
      <c r="M107" s="4">
        <f>SUM('Step 1'!M107:AJ107)</f>
        <v>43150</v>
      </c>
      <c r="N107" s="4">
        <f>SUM('Step 1'!N107:AK107)</f>
        <v>42988</v>
      </c>
    </row>
    <row r="108" spans="1:14" x14ac:dyDescent="0.2">
      <c r="A108" s="1" t="s">
        <v>106</v>
      </c>
      <c r="B108" s="4">
        <f>SUM('Step 1'!B108:Y108)</f>
        <v>153558</v>
      </c>
      <c r="C108" s="4">
        <f>SUM('Step 1'!C108:Z108)</f>
        <v>153332</v>
      </c>
      <c r="D108" s="4">
        <f>SUM('Step 1'!D108:AA108)</f>
        <v>153011</v>
      </c>
      <c r="E108" s="4">
        <f>SUM('Step 1'!E108:AB108)</f>
        <v>152638</v>
      </c>
      <c r="F108" s="4">
        <f>SUM('Step 1'!F108:AC108)</f>
        <v>152403</v>
      </c>
      <c r="G108" s="4">
        <f>SUM('Step 1'!G108:AD108)</f>
        <v>152191</v>
      </c>
      <c r="H108" s="4">
        <f>SUM('Step 1'!H108:AE108)</f>
        <v>151986</v>
      </c>
      <c r="I108" s="4">
        <f>SUM('Step 1'!I108:AF108)</f>
        <v>151933</v>
      </c>
      <c r="J108" s="4">
        <f>SUM('Step 1'!J108:AG108)</f>
        <v>151999</v>
      </c>
      <c r="K108" s="4">
        <f>SUM('Step 1'!K108:AH108)</f>
        <v>152140</v>
      </c>
      <c r="L108" s="4">
        <f>SUM('Step 1'!L108:AI108)</f>
        <v>152300</v>
      </c>
      <c r="M108" s="4">
        <f>SUM('Step 1'!M108:AJ108)</f>
        <v>152449</v>
      </c>
      <c r="N108" s="4">
        <f>SUM('Step 1'!N108:AK108)</f>
        <v>152607</v>
      </c>
    </row>
    <row r="109" spans="1:14" x14ac:dyDescent="0.2">
      <c r="A109" s="1" t="s">
        <v>107</v>
      </c>
      <c r="B109" s="4">
        <f>SUM('Step 1'!B109:Y109)</f>
        <v>366592</v>
      </c>
      <c r="C109" s="4">
        <f>SUM('Step 1'!C109:Z109)</f>
        <v>366613</v>
      </c>
      <c r="D109" s="4">
        <f>SUM('Step 1'!D109:AA109)</f>
        <v>366702</v>
      </c>
      <c r="E109" s="4">
        <f>SUM('Step 1'!E109:AB109)</f>
        <v>366794</v>
      </c>
      <c r="F109" s="4">
        <f>SUM('Step 1'!F109:AC109)</f>
        <v>366843</v>
      </c>
      <c r="G109" s="4">
        <f>SUM('Step 1'!G109:AD109)</f>
        <v>367193</v>
      </c>
      <c r="H109" s="4">
        <f>SUM('Step 1'!H109:AE109)</f>
        <v>367427</v>
      </c>
      <c r="I109" s="4">
        <f>SUM('Step 1'!I109:AF109)</f>
        <v>367915</v>
      </c>
      <c r="J109" s="4">
        <f>SUM('Step 1'!J109:AG109)</f>
        <v>367988</v>
      </c>
      <c r="K109" s="4">
        <f>SUM('Step 1'!K109:AH109)</f>
        <v>368315</v>
      </c>
      <c r="L109" s="4">
        <f>SUM('Step 1'!L109:AI109)</f>
        <v>368711</v>
      </c>
      <c r="M109" s="4">
        <f>SUM('Step 1'!M109:AJ109)</f>
        <v>369168</v>
      </c>
      <c r="N109" s="4">
        <f>SUM('Step 1'!N109:AK109)</f>
        <v>369770</v>
      </c>
    </row>
    <row r="110" spans="1:14" x14ac:dyDescent="0.2">
      <c r="A110" s="1" t="s">
        <v>108</v>
      </c>
      <c r="B110" s="4">
        <f>SUM('Step 1'!B110:Y110)</f>
        <v>283451</v>
      </c>
      <c r="C110" s="4">
        <f>SUM('Step 1'!C110:Z110)</f>
        <v>283205</v>
      </c>
      <c r="D110" s="4">
        <f>SUM('Step 1'!D110:AA110)</f>
        <v>282694</v>
      </c>
      <c r="E110" s="4">
        <f>SUM('Step 1'!E110:AB110)</f>
        <v>282070</v>
      </c>
      <c r="F110" s="4">
        <f>SUM('Step 1'!F110:AC110)</f>
        <v>281425</v>
      </c>
      <c r="G110" s="4">
        <f>SUM('Step 1'!G110:AD110)</f>
        <v>280674</v>
      </c>
      <c r="H110" s="4">
        <f>SUM('Step 1'!H110:AE110)</f>
        <v>279950</v>
      </c>
      <c r="I110" s="4">
        <f>SUM('Step 1'!I110:AF110)</f>
        <v>279419</v>
      </c>
      <c r="J110" s="4">
        <f>SUM('Step 1'!J110:AG110)</f>
        <v>278536</v>
      </c>
      <c r="K110" s="4">
        <f>SUM('Step 1'!K110:AH110)</f>
        <v>277947</v>
      </c>
      <c r="L110" s="4">
        <f>SUM('Step 1'!L110:AI110)</f>
        <v>277492</v>
      </c>
      <c r="M110" s="4">
        <f>SUM('Step 1'!M110:AJ110)</f>
        <v>276936</v>
      </c>
      <c r="N110" s="4">
        <f>SUM('Step 1'!N110:AK110)</f>
        <v>276345</v>
      </c>
    </row>
    <row r="111" spans="1:14" x14ac:dyDescent="0.2">
      <c r="A111" s="1" t="s">
        <v>109</v>
      </c>
      <c r="B111" s="4">
        <f>SUM('Step 1'!B111:Y111)</f>
        <v>210747</v>
      </c>
      <c r="C111" s="4">
        <f>SUM('Step 1'!C111:Z111)</f>
        <v>210605</v>
      </c>
      <c r="D111" s="4">
        <f>SUM('Step 1'!D111:AA111)</f>
        <v>210291</v>
      </c>
      <c r="E111" s="4">
        <f>SUM('Step 1'!E111:AB111)</f>
        <v>209813</v>
      </c>
      <c r="F111" s="4">
        <f>SUM('Step 1'!F111:AC111)</f>
        <v>209386</v>
      </c>
      <c r="G111" s="4">
        <f>SUM('Step 1'!G111:AD111)</f>
        <v>209159</v>
      </c>
      <c r="H111" s="4">
        <f>SUM('Step 1'!H111:AE111)</f>
        <v>208968</v>
      </c>
      <c r="I111" s="4">
        <f>SUM('Step 1'!I111:AF111)</f>
        <v>209006</v>
      </c>
      <c r="J111" s="4">
        <f>SUM('Step 1'!J111:AG111)</f>
        <v>208470</v>
      </c>
      <c r="K111" s="4">
        <f>SUM('Step 1'!K111:AH111)</f>
        <v>208110</v>
      </c>
      <c r="L111" s="4">
        <f>SUM('Step 1'!L111:AI111)</f>
        <v>207662</v>
      </c>
      <c r="M111" s="4">
        <f>SUM('Step 1'!M111:AJ111)</f>
        <v>207138</v>
      </c>
      <c r="N111" s="4">
        <f>SUM('Step 1'!N111:AK111)</f>
        <v>206589</v>
      </c>
    </row>
    <row r="112" spans="1:14" x14ac:dyDescent="0.2">
      <c r="A112" s="1" t="s">
        <v>110</v>
      </c>
      <c r="B112" s="4">
        <f>SUM('Step 1'!B112:Y112)</f>
        <v>336083</v>
      </c>
      <c r="C112" s="4">
        <f>SUM('Step 1'!C112:Z112)</f>
        <v>336436</v>
      </c>
      <c r="D112" s="4">
        <f>SUM('Step 1'!D112:AA112)</f>
        <v>336843</v>
      </c>
      <c r="E112" s="4">
        <f>SUM('Step 1'!E112:AB112)</f>
        <v>337226</v>
      </c>
      <c r="F112" s="4">
        <f>SUM('Step 1'!F112:AC112)</f>
        <v>337442</v>
      </c>
      <c r="G112" s="4">
        <f>SUM('Step 1'!G112:AD112)</f>
        <v>337620</v>
      </c>
      <c r="H112" s="4">
        <f>SUM('Step 1'!H112:AE112)</f>
        <v>337576</v>
      </c>
      <c r="I112" s="4">
        <f>SUM('Step 1'!I112:AF112)</f>
        <v>337496</v>
      </c>
      <c r="J112" s="4">
        <f>SUM('Step 1'!J112:AG112)</f>
        <v>337172</v>
      </c>
      <c r="K112" s="4">
        <f>SUM('Step 1'!K112:AH112)</f>
        <v>337013</v>
      </c>
      <c r="L112" s="4">
        <f>SUM('Step 1'!L112:AI112)</f>
        <v>336791</v>
      </c>
      <c r="M112" s="4">
        <f>SUM('Step 1'!M112:AJ112)</f>
        <v>336733</v>
      </c>
      <c r="N112" s="4">
        <f>SUM('Step 1'!N112:AK112)</f>
        <v>336607</v>
      </c>
    </row>
    <row r="113" spans="1:14" x14ac:dyDescent="0.2">
      <c r="A113" s="1" t="s">
        <v>111</v>
      </c>
      <c r="B113" s="4">
        <f>SUM('Step 1'!B113:Y113)</f>
        <v>771424</v>
      </c>
      <c r="C113" s="4">
        <f>SUM('Step 1'!C113:Z113)</f>
        <v>771539</v>
      </c>
      <c r="D113" s="4">
        <f>SUM('Step 1'!D113:AA113)</f>
        <v>771172</v>
      </c>
      <c r="E113" s="4">
        <f>SUM('Step 1'!E113:AB113)</f>
        <v>770519</v>
      </c>
      <c r="F113" s="4">
        <f>SUM('Step 1'!F113:AC113)</f>
        <v>769873</v>
      </c>
      <c r="G113" s="4">
        <f>SUM('Step 1'!G113:AD113)</f>
        <v>769628</v>
      </c>
      <c r="H113" s="4">
        <f>SUM('Step 1'!H113:AE113)</f>
        <v>769267</v>
      </c>
      <c r="I113" s="4">
        <f>SUM('Step 1'!I113:AF113)</f>
        <v>768978</v>
      </c>
      <c r="J113" s="4">
        <f>SUM('Step 1'!J113:AG113)</f>
        <v>768229</v>
      </c>
      <c r="K113" s="4">
        <f>SUM('Step 1'!K113:AH113)</f>
        <v>767827</v>
      </c>
      <c r="L113" s="4">
        <f>SUM('Step 1'!L113:AI113)</f>
        <v>767574</v>
      </c>
      <c r="M113" s="4">
        <f>SUM('Step 1'!M113:AJ113)</f>
        <v>767223</v>
      </c>
      <c r="N113" s="4">
        <f>SUM('Step 1'!N113:AK113)</f>
        <v>766803</v>
      </c>
    </row>
    <row r="114" spans="1:14" x14ac:dyDescent="0.2">
      <c r="A114" s="1" t="s">
        <v>112</v>
      </c>
      <c r="B114" s="4">
        <f>SUM('Step 1'!B114:Y114)</f>
        <v>153410</v>
      </c>
      <c r="C114" s="4">
        <f>SUM('Step 1'!C114:Z114)</f>
        <v>153516</v>
      </c>
      <c r="D114" s="4">
        <f>SUM('Step 1'!D114:AA114)</f>
        <v>153620</v>
      </c>
      <c r="E114" s="4">
        <f>SUM('Step 1'!E114:AB114)</f>
        <v>153704</v>
      </c>
      <c r="F114" s="4">
        <f>SUM('Step 1'!F114:AC114)</f>
        <v>153803</v>
      </c>
      <c r="G114" s="4">
        <f>SUM('Step 1'!G114:AD114)</f>
        <v>153872</v>
      </c>
      <c r="H114" s="4">
        <f>SUM('Step 1'!H114:AE114)</f>
        <v>153953</v>
      </c>
      <c r="I114" s="4">
        <f>SUM('Step 1'!I114:AF114)</f>
        <v>154085</v>
      </c>
      <c r="J114" s="4">
        <f>SUM('Step 1'!J114:AG114)</f>
        <v>154152</v>
      </c>
      <c r="K114" s="4">
        <f>SUM('Step 1'!K114:AH114)</f>
        <v>154250</v>
      </c>
      <c r="L114" s="4">
        <f>SUM('Step 1'!L114:AI114)</f>
        <v>154262</v>
      </c>
      <c r="M114" s="4">
        <f>SUM('Step 1'!M114:AJ114)</f>
        <v>154328</v>
      </c>
      <c r="N114" s="4">
        <f>SUM('Step 1'!N114:AK114)</f>
        <v>154407</v>
      </c>
    </row>
    <row r="115" spans="1:14" x14ac:dyDescent="0.2">
      <c r="A115" s="1" t="s">
        <v>113</v>
      </c>
      <c r="B115" s="4">
        <f>SUM('Step 1'!B115:Y115)</f>
        <v>1052271</v>
      </c>
      <c r="C115" s="4">
        <f>SUM('Step 1'!C115:Z115)</f>
        <v>1052848</v>
      </c>
      <c r="D115" s="4">
        <f>SUM('Step 1'!D115:AA115)</f>
        <v>1053319</v>
      </c>
      <c r="E115" s="4">
        <f>SUM('Step 1'!E115:AB115)</f>
        <v>1053833</v>
      </c>
      <c r="F115" s="4">
        <f>SUM('Step 1'!F115:AC115)</f>
        <v>1054168</v>
      </c>
      <c r="G115" s="4">
        <f>SUM('Step 1'!G115:AD115)</f>
        <v>1054533</v>
      </c>
      <c r="H115" s="4">
        <f>SUM('Step 1'!H115:AE115)</f>
        <v>1054772</v>
      </c>
      <c r="I115" s="4">
        <f>SUM('Step 1'!I115:AF115)</f>
        <v>1055367</v>
      </c>
      <c r="J115" s="4">
        <f>SUM('Step 1'!J115:AG115)</f>
        <v>1055440</v>
      </c>
      <c r="K115" s="4">
        <f>SUM('Step 1'!K115:AH115)</f>
        <v>1055658</v>
      </c>
      <c r="L115" s="4">
        <f>SUM('Step 1'!L115:AI115)</f>
        <v>1055491</v>
      </c>
      <c r="M115" s="4">
        <f>SUM('Step 1'!M115:AJ115)</f>
        <v>1055384</v>
      </c>
      <c r="N115" s="4">
        <f>SUM('Step 1'!N115:AK115)</f>
        <v>1055439</v>
      </c>
    </row>
    <row r="116" spans="1:14" x14ac:dyDescent="0.2">
      <c r="A116" s="1" t="s">
        <v>114</v>
      </c>
      <c r="B116" s="4">
        <f>SUM('Step 1'!B116:Y116)</f>
        <v>341454</v>
      </c>
      <c r="C116" s="4">
        <f>SUM('Step 1'!C116:Z116)</f>
        <v>341828</v>
      </c>
      <c r="D116" s="4">
        <f>SUM('Step 1'!D116:AA116)</f>
        <v>342170</v>
      </c>
      <c r="E116" s="4">
        <f>SUM('Step 1'!E116:AB116)</f>
        <v>342372</v>
      </c>
      <c r="F116" s="4">
        <f>SUM('Step 1'!F116:AC116)</f>
        <v>342622</v>
      </c>
      <c r="G116" s="4">
        <f>SUM('Step 1'!G116:AD116)</f>
        <v>342931</v>
      </c>
      <c r="H116" s="4">
        <f>SUM('Step 1'!H116:AE116)</f>
        <v>343197</v>
      </c>
      <c r="I116" s="4">
        <f>SUM('Step 1'!I116:AF116)</f>
        <v>343456</v>
      </c>
      <c r="J116" s="4">
        <f>SUM('Step 1'!J116:AG116)</f>
        <v>343537</v>
      </c>
      <c r="K116" s="4">
        <f>SUM('Step 1'!K116:AH116)</f>
        <v>343747</v>
      </c>
      <c r="L116" s="4">
        <f>SUM('Step 1'!L116:AI116)</f>
        <v>343786</v>
      </c>
      <c r="M116" s="4">
        <f>SUM('Step 1'!M116:AJ116)</f>
        <v>343810</v>
      </c>
      <c r="N116" s="4">
        <f>SUM('Step 1'!N116:AK116)</f>
        <v>343871</v>
      </c>
    </row>
    <row r="117" spans="1:14" x14ac:dyDescent="0.2">
      <c r="A117" s="1" t="s">
        <v>115</v>
      </c>
      <c r="B117" s="4">
        <f>SUM('Step 1'!B117:Y117)</f>
        <v>237854</v>
      </c>
      <c r="C117" s="4">
        <f>SUM('Step 1'!C117:Z117)</f>
        <v>237808</v>
      </c>
      <c r="D117" s="4">
        <f>SUM('Step 1'!D117:AA117)</f>
        <v>237660</v>
      </c>
      <c r="E117" s="4">
        <f>SUM('Step 1'!E117:AB117)</f>
        <v>237411</v>
      </c>
      <c r="F117" s="4">
        <f>SUM('Step 1'!F117:AC117)</f>
        <v>237225</v>
      </c>
      <c r="G117" s="4">
        <f>SUM('Step 1'!G117:AD117)</f>
        <v>236937</v>
      </c>
      <c r="H117" s="4">
        <f>SUM('Step 1'!H117:AE117)</f>
        <v>236686</v>
      </c>
      <c r="I117" s="4">
        <f>SUM('Step 1'!I117:AF117)</f>
        <v>236701</v>
      </c>
      <c r="J117" s="4">
        <f>SUM('Step 1'!J117:AG117)</f>
        <v>236417</v>
      </c>
      <c r="K117" s="4">
        <f>SUM('Step 1'!K117:AH117)</f>
        <v>236211</v>
      </c>
      <c r="L117" s="4">
        <f>SUM('Step 1'!L117:AI117)</f>
        <v>235919</v>
      </c>
      <c r="M117" s="4">
        <f>SUM('Step 1'!M117:AJ117)</f>
        <v>235559</v>
      </c>
      <c r="N117" s="4">
        <f>SUM('Step 1'!N117:AK117)</f>
        <v>235260</v>
      </c>
    </row>
    <row r="118" spans="1:14" x14ac:dyDescent="0.2">
      <c r="A118" s="1" t="s">
        <v>116</v>
      </c>
      <c r="B118" s="4">
        <f>SUM('Step 1'!B118:Y118)</f>
        <v>355670</v>
      </c>
      <c r="C118" s="4">
        <f>SUM('Step 1'!C118:Z118)</f>
        <v>356157</v>
      </c>
      <c r="D118" s="4">
        <f>SUM('Step 1'!D118:AA118)</f>
        <v>356568</v>
      </c>
      <c r="E118" s="4">
        <f>SUM('Step 1'!E118:AB118)</f>
        <v>356895</v>
      </c>
      <c r="F118" s="4">
        <f>SUM('Step 1'!F118:AC118)</f>
        <v>357251</v>
      </c>
      <c r="G118" s="4">
        <f>SUM('Step 1'!G118:AD118)</f>
        <v>357565</v>
      </c>
      <c r="H118" s="4">
        <f>SUM('Step 1'!H118:AE118)</f>
        <v>357869</v>
      </c>
      <c r="I118" s="4">
        <f>SUM('Step 1'!I118:AF118)</f>
        <v>358082</v>
      </c>
      <c r="J118" s="4">
        <f>SUM('Step 1'!J118:AG118)</f>
        <v>358099</v>
      </c>
      <c r="K118" s="4">
        <f>SUM('Step 1'!K118:AH118)</f>
        <v>358234</v>
      </c>
      <c r="L118" s="4">
        <f>SUM('Step 1'!L118:AI118)</f>
        <v>358207</v>
      </c>
      <c r="M118" s="4">
        <f>SUM('Step 1'!M118:AJ118)</f>
        <v>358221</v>
      </c>
      <c r="N118" s="4">
        <f>SUM('Step 1'!N118:AK118)</f>
        <v>358252</v>
      </c>
    </row>
    <row r="119" spans="1:14" x14ac:dyDescent="0.2">
      <c r="A119" s="1" t="s">
        <v>117</v>
      </c>
      <c r="B119" s="4">
        <f>SUM('Step 1'!B119:Y119)</f>
        <v>5504125</v>
      </c>
      <c r="C119" s="4">
        <f>SUM('Step 1'!C119:Z119)</f>
        <v>5509106</v>
      </c>
      <c r="D119" s="4">
        <f>SUM('Step 1'!D119:AA119)</f>
        <v>5512379</v>
      </c>
      <c r="E119" s="4">
        <f>SUM('Step 1'!E119:AB119)</f>
        <v>5516524</v>
      </c>
      <c r="F119" s="4">
        <f>SUM('Step 1'!F119:AC119)</f>
        <v>5520722</v>
      </c>
      <c r="G119" s="4">
        <f>SUM('Step 1'!G119:AD119)</f>
        <v>5525167</v>
      </c>
      <c r="H119" s="4">
        <f>SUM('Step 1'!H119:AE119)</f>
        <v>5529655</v>
      </c>
      <c r="I119" s="4">
        <f>SUM('Step 1'!I119:AF119)</f>
        <v>5533816</v>
      </c>
      <c r="J119" s="4">
        <f>SUM('Step 1'!J119:AG119)</f>
        <v>5535201</v>
      </c>
      <c r="K119" s="4">
        <f>SUM('Step 1'!K119:AH119)</f>
        <v>5537065</v>
      </c>
      <c r="L119" s="4">
        <f>SUM('Step 1'!L119:AI119)</f>
        <v>5538572</v>
      </c>
      <c r="M119" s="4">
        <f>SUM('Step 1'!M119:AJ119)</f>
        <v>5540278</v>
      </c>
      <c r="N119" s="4">
        <f>SUM('Step 1'!N119:AK119)</f>
        <v>5542165</v>
      </c>
    </row>
    <row r="120" spans="1:14" x14ac:dyDescent="0.2">
      <c r="A120" s="1" t="s">
        <v>118</v>
      </c>
      <c r="B120" s="4">
        <f>SUM('Step 1'!B120:Y120)</f>
        <v>417517</v>
      </c>
      <c r="C120" s="4">
        <f>SUM('Step 1'!C120:Z120)</f>
        <v>419227</v>
      </c>
      <c r="D120" s="4">
        <f>SUM('Step 1'!D120:AA120)</f>
        <v>420609</v>
      </c>
      <c r="E120" s="4">
        <f>SUM('Step 1'!E120:AB120)</f>
        <v>421190</v>
      </c>
      <c r="F120" s="4">
        <f>SUM('Step 1'!F120:AC120)</f>
        <v>421593</v>
      </c>
      <c r="G120" s="4">
        <f>SUM('Step 1'!G120:AD120)</f>
        <v>422334</v>
      </c>
      <c r="H120" s="4">
        <f>SUM('Step 1'!H120:AE120)</f>
        <v>422876</v>
      </c>
      <c r="I120" s="4">
        <f>SUM('Step 1'!I120:AF120)</f>
        <v>423664</v>
      </c>
      <c r="J120" s="4">
        <f>SUM('Step 1'!J120:AG120)</f>
        <v>423723</v>
      </c>
      <c r="K120" s="4">
        <f>SUM('Step 1'!K120:AH120)</f>
        <v>424107</v>
      </c>
      <c r="L120" s="4">
        <f>SUM('Step 1'!L120:AI120)</f>
        <v>424768</v>
      </c>
      <c r="M120" s="4">
        <f>SUM('Step 1'!M120:AJ120)</f>
        <v>425655</v>
      </c>
      <c r="N120" s="4">
        <f>SUM('Step 1'!N120:AK120)</f>
        <v>426298</v>
      </c>
    </row>
    <row r="121" spans="1:14" x14ac:dyDescent="0.2">
      <c r="A121" s="1" t="s">
        <v>119</v>
      </c>
      <c r="B121" s="4">
        <f>SUM('Step 1'!B121:Y121)</f>
        <v>194036</v>
      </c>
      <c r="C121" s="4">
        <f>SUM('Step 1'!C121:Z121)</f>
        <v>194285</v>
      </c>
      <c r="D121" s="4">
        <f>SUM('Step 1'!D121:AA121)</f>
        <v>194617</v>
      </c>
      <c r="E121" s="4">
        <f>SUM('Step 1'!E121:AB121)</f>
        <v>194872</v>
      </c>
      <c r="F121" s="4">
        <f>SUM('Step 1'!F121:AC121)</f>
        <v>195045</v>
      </c>
      <c r="G121" s="4">
        <f>SUM('Step 1'!G121:AD121)</f>
        <v>195360</v>
      </c>
      <c r="H121" s="4">
        <f>SUM('Step 1'!H121:AE121)</f>
        <v>195615</v>
      </c>
      <c r="I121" s="4">
        <f>SUM('Step 1'!I121:AF121)</f>
        <v>195892</v>
      </c>
      <c r="J121" s="4">
        <f>SUM('Step 1'!J121:AG121)</f>
        <v>195929</v>
      </c>
      <c r="K121" s="4">
        <f>SUM('Step 1'!K121:AH121)</f>
        <v>196017</v>
      </c>
      <c r="L121" s="4">
        <f>SUM('Step 1'!L121:AI121)</f>
        <v>196325</v>
      </c>
      <c r="M121" s="4">
        <f>SUM('Step 1'!M121:AJ121)</f>
        <v>196733</v>
      </c>
      <c r="N121" s="4">
        <f>SUM('Step 1'!N121:AK121)</f>
        <v>197031</v>
      </c>
    </row>
    <row r="122" spans="1:14" x14ac:dyDescent="0.2">
      <c r="A122" s="1" t="s">
        <v>120</v>
      </c>
      <c r="B122" s="4">
        <f>SUM('Step 1'!B122:Y122)</f>
        <v>101596</v>
      </c>
      <c r="C122" s="4">
        <f>SUM('Step 1'!C122:Z122)</f>
        <v>101785</v>
      </c>
      <c r="D122" s="4">
        <f>SUM('Step 1'!D122:AA122)</f>
        <v>101896</v>
      </c>
      <c r="E122" s="4">
        <f>SUM('Step 1'!E122:AB122)</f>
        <v>101900</v>
      </c>
      <c r="F122" s="4">
        <f>SUM('Step 1'!F122:AC122)</f>
        <v>101938</v>
      </c>
      <c r="G122" s="4">
        <f>SUM('Step 1'!G122:AD122)</f>
        <v>101980</v>
      </c>
      <c r="H122" s="4">
        <f>SUM('Step 1'!H122:AE122)</f>
        <v>102048</v>
      </c>
      <c r="I122" s="4">
        <f>SUM('Step 1'!I122:AF122)</f>
        <v>102258</v>
      </c>
      <c r="J122" s="4">
        <f>SUM('Step 1'!J122:AG122)</f>
        <v>102247</v>
      </c>
      <c r="K122" s="4">
        <f>SUM('Step 1'!K122:AH122)</f>
        <v>102329</v>
      </c>
      <c r="L122" s="4">
        <f>SUM('Step 1'!L122:AI122)</f>
        <v>102316</v>
      </c>
      <c r="M122" s="4">
        <f>SUM('Step 1'!M122:AJ122)</f>
        <v>102236</v>
      </c>
      <c r="N122" s="4">
        <f>SUM('Step 1'!N122:AK122)</f>
        <v>102214</v>
      </c>
    </row>
    <row r="123" spans="1:14" x14ac:dyDescent="0.2">
      <c r="A123" s="1" t="s">
        <v>121</v>
      </c>
      <c r="B123" s="4">
        <f>SUM('Step 1'!B123:Y123)</f>
        <v>2436317</v>
      </c>
      <c r="C123" s="4">
        <f>SUM('Step 1'!C123:Z123)</f>
        <v>2438453</v>
      </c>
      <c r="D123" s="4">
        <f>SUM('Step 1'!D123:AA123)</f>
        <v>2440128</v>
      </c>
      <c r="E123" s="4">
        <f>SUM('Step 1'!E123:AB123)</f>
        <v>2441121</v>
      </c>
      <c r="F123" s="4">
        <f>SUM('Step 1'!F123:AC123)</f>
        <v>2442618</v>
      </c>
      <c r="G123" s="4">
        <f>SUM('Step 1'!G123:AD123)</f>
        <v>2443900</v>
      </c>
      <c r="H123" s="4">
        <f>SUM('Step 1'!H123:AE123)</f>
        <v>2444896</v>
      </c>
      <c r="I123" s="4">
        <f>SUM('Step 1'!I123:AF123)</f>
        <v>2445931</v>
      </c>
      <c r="J123" s="4">
        <f>SUM('Step 1'!J123:AG123)</f>
        <v>2445591</v>
      </c>
      <c r="K123" s="4">
        <f>SUM('Step 1'!K123:AH123)</f>
        <v>2446245</v>
      </c>
      <c r="L123" s="4">
        <f>SUM('Step 1'!L123:AI123)</f>
        <v>2445970</v>
      </c>
      <c r="M123" s="4">
        <f>SUM('Step 1'!M123:AJ123)</f>
        <v>2445920</v>
      </c>
      <c r="N123" s="4">
        <f>SUM('Step 1'!N123:AK123)</f>
        <v>2446050</v>
      </c>
    </row>
    <row r="124" spans="1:14" x14ac:dyDescent="0.2">
      <c r="A124" s="1" t="s">
        <v>122</v>
      </c>
      <c r="B124" s="4">
        <f>SUM('Step 1'!B124:Y124)</f>
        <v>90171</v>
      </c>
      <c r="C124" s="4">
        <f>SUM('Step 1'!C124:Z124)</f>
        <v>89629</v>
      </c>
      <c r="D124" s="4">
        <f>SUM('Step 1'!D124:AA124)</f>
        <v>89085</v>
      </c>
      <c r="E124" s="4">
        <f>SUM('Step 1'!E124:AB124)</f>
        <v>88531</v>
      </c>
      <c r="F124" s="4">
        <f>SUM('Step 1'!F124:AC124)</f>
        <v>87932</v>
      </c>
      <c r="G124" s="4">
        <f>SUM('Step 1'!G124:AD124)</f>
        <v>87323</v>
      </c>
      <c r="H124" s="4">
        <f>SUM('Step 1'!H124:AE124)</f>
        <v>86741</v>
      </c>
      <c r="I124" s="4">
        <f>SUM('Step 1'!I124:AF124)</f>
        <v>86232</v>
      </c>
      <c r="J124" s="4">
        <f>SUM('Step 1'!J124:AG124)</f>
        <v>85700</v>
      </c>
      <c r="K124" s="4">
        <f>SUM('Step 1'!K124:AH124)</f>
        <v>85223</v>
      </c>
      <c r="L124" s="4">
        <f>SUM('Step 1'!L124:AI124)</f>
        <v>84768</v>
      </c>
      <c r="M124" s="4">
        <f>SUM('Step 1'!M124:AJ124)</f>
        <v>84232</v>
      </c>
      <c r="N124" s="4">
        <f>SUM('Step 1'!N124:AK124)</f>
        <v>83712</v>
      </c>
    </row>
    <row r="125" spans="1:14" x14ac:dyDescent="0.2">
      <c r="A125" s="1" t="s">
        <v>123</v>
      </c>
      <c r="B125" s="4">
        <f>SUM('Step 1'!B125:Y125)</f>
        <v>15899650</v>
      </c>
      <c r="C125" s="4">
        <f>SUM('Step 1'!C125:Z125)</f>
        <v>15914445</v>
      </c>
      <c r="D125" s="4">
        <f>SUM('Step 1'!D125:AA125)</f>
        <v>15927474</v>
      </c>
      <c r="E125" s="4">
        <f>SUM('Step 1'!E125:AB125)</f>
        <v>15936677</v>
      </c>
      <c r="F125" s="4">
        <f>SUM('Step 1'!F125:AC125)</f>
        <v>15948240</v>
      </c>
      <c r="G125" s="4">
        <f>SUM('Step 1'!G125:AD125)</f>
        <v>15961475</v>
      </c>
      <c r="H125" s="4">
        <f>SUM('Step 1'!H125:AE125)</f>
        <v>15972822</v>
      </c>
      <c r="I125" s="4">
        <f>SUM('Step 1'!I125:AF125)</f>
        <v>15984047</v>
      </c>
      <c r="J125" s="4">
        <f>SUM('Step 1'!J125:AG125)</f>
        <v>15986561</v>
      </c>
      <c r="K125" s="4">
        <f>SUM('Step 1'!K125:AH125)</f>
        <v>15994821</v>
      </c>
      <c r="L125" s="4">
        <f>SUM('Step 1'!L125:AI125)</f>
        <v>15995992</v>
      </c>
      <c r="M125" s="4">
        <f>SUM('Step 1'!M125:AJ125)</f>
        <v>15997613</v>
      </c>
      <c r="N125" s="4">
        <f>SUM('Step 1'!N125:AK125)</f>
        <v>16000928</v>
      </c>
    </row>
    <row r="126" spans="1:14" x14ac:dyDescent="0.2">
      <c r="A126" s="1" t="s">
        <v>124</v>
      </c>
      <c r="B126" s="4">
        <f>SUM('Step 1'!B126:Y126)</f>
        <v>1145359</v>
      </c>
      <c r="C126" s="4">
        <f>SUM('Step 1'!C126:Z126)</f>
        <v>1145774</v>
      </c>
      <c r="D126" s="4">
        <f>SUM('Step 1'!D126:AA126)</f>
        <v>1145588</v>
      </c>
      <c r="E126" s="4">
        <f>SUM('Step 1'!E126:AB126)</f>
        <v>1145438</v>
      </c>
      <c r="F126" s="4">
        <f>SUM('Step 1'!F126:AC126)</f>
        <v>1145471</v>
      </c>
      <c r="G126" s="4">
        <f>SUM('Step 1'!G126:AD126)</f>
        <v>1145837</v>
      </c>
      <c r="H126" s="4">
        <f>SUM('Step 1'!H126:AE126)</f>
        <v>1145879</v>
      </c>
      <c r="I126" s="4">
        <f>SUM('Step 1'!I126:AF126)</f>
        <v>1146391</v>
      </c>
      <c r="J126" s="4">
        <f>SUM('Step 1'!J126:AG126)</f>
        <v>1145878</v>
      </c>
      <c r="K126" s="4">
        <f>SUM('Step 1'!K126:AH126)</f>
        <v>1145842</v>
      </c>
      <c r="L126" s="4">
        <f>SUM('Step 1'!L126:AI126)</f>
        <v>1145698</v>
      </c>
      <c r="M126" s="4">
        <f>SUM('Step 1'!M126:AJ126)</f>
        <v>1145540</v>
      </c>
      <c r="N126" s="4">
        <f>SUM('Step 1'!N126:AK126)</f>
        <v>1145536</v>
      </c>
    </row>
    <row r="127" spans="1:14" x14ac:dyDescent="0.2">
      <c r="A127" s="1" t="s">
        <v>125</v>
      </c>
      <c r="B127" s="4">
        <f>SUM('Step 1'!B127:Y127)</f>
        <v>1174807</v>
      </c>
      <c r="C127" s="4">
        <f>SUM('Step 1'!C127:Z127)</f>
        <v>1175609</v>
      </c>
      <c r="D127" s="4">
        <f>SUM('Step 1'!D127:AA127)</f>
        <v>1176048</v>
      </c>
      <c r="E127" s="4">
        <f>SUM('Step 1'!E127:AB127)</f>
        <v>1176497</v>
      </c>
      <c r="F127" s="4">
        <f>SUM('Step 1'!F127:AC127)</f>
        <v>1177048</v>
      </c>
      <c r="G127" s="4">
        <f>SUM('Step 1'!G127:AD127)</f>
        <v>1177810</v>
      </c>
      <c r="H127" s="4">
        <f>SUM('Step 1'!H127:AE127)</f>
        <v>1178224</v>
      </c>
      <c r="I127" s="4">
        <f>SUM('Step 1'!I127:AF127)</f>
        <v>1179173</v>
      </c>
      <c r="J127" s="4">
        <f>SUM('Step 1'!J127:AG127)</f>
        <v>1179153</v>
      </c>
      <c r="K127" s="4">
        <f>SUM('Step 1'!K127:AH127)</f>
        <v>1179544</v>
      </c>
      <c r="L127" s="4">
        <f>SUM('Step 1'!L127:AI127)</f>
        <v>1179790</v>
      </c>
      <c r="M127" s="4">
        <f>SUM('Step 1'!M127:AJ127)</f>
        <v>1180084</v>
      </c>
      <c r="N127" s="4">
        <f>SUM('Step 1'!N127:AK127)</f>
        <v>1180648</v>
      </c>
    </row>
    <row r="128" spans="1:14" x14ac:dyDescent="0.2">
      <c r="A128" s="1" t="s">
        <v>126</v>
      </c>
      <c r="B128" s="4">
        <f>SUM('Step 1'!B128:Y128)</f>
        <v>3790734</v>
      </c>
      <c r="C128" s="4">
        <f>SUM('Step 1'!C128:Z128)</f>
        <v>3792671</v>
      </c>
      <c r="D128" s="4">
        <f>SUM('Step 1'!D128:AA128)</f>
        <v>3793301</v>
      </c>
      <c r="E128" s="4">
        <f>SUM('Step 1'!E128:AB128)</f>
        <v>3794063</v>
      </c>
      <c r="F128" s="4">
        <f>SUM('Step 1'!F128:AC128)</f>
        <v>3795293</v>
      </c>
      <c r="G128" s="4">
        <f>SUM('Step 1'!G128:AD128)</f>
        <v>3797357</v>
      </c>
      <c r="H128" s="4">
        <f>SUM('Step 1'!H128:AE128)</f>
        <v>3798327</v>
      </c>
      <c r="I128" s="4">
        <f>SUM('Step 1'!I128:AF128)</f>
        <v>3800927</v>
      </c>
      <c r="J128" s="4">
        <f>SUM('Step 1'!J128:AG128)</f>
        <v>3800049</v>
      </c>
      <c r="K128" s="4">
        <f>SUM('Step 1'!K128:AH128)</f>
        <v>3800550</v>
      </c>
      <c r="L128" s="4">
        <f>SUM('Step 1'!L128:AI128)</f>
        <v>3800585</v>
      </c>
      <c r="M128" s="4">
        <f>SUM('Step 1'!M128:AJ128)</f>
        <v>3800805</v>
      </c>
      <c r="N128" s="4">
        <f>SUM('Step 1'!N128:AK128)</f>
        <v>3801589</v>
      </c>
    </row>
    <row r="129" spans="1:14" x14ac:dyDescent="0.2">
      <c r="A129" s="1" t="s">
        <v>127</v>
      </c>
      <c r="B129" s="4">
        <f>SUM('Step 1'!B129:Y129)</f>
        <v>263761</v>
      </c>
      <c r="C129" s="4">
        <f>SUM('Step 1'!C129:Z129)</f>
        <v>263555</v>
      </c>
      <c r="D129" s="4">
        <f>SUM('Step 1'!D129:AA129)</f>
        <v>263109</v>
      </c>
      <c r="E129" s="4">
        <f>SUM('Step 1'!E129:AB129)</f>
        <v>262518</v>
      </c>
      <c r="F129" s="4">
        <f>SUM('Step 1'!F129:AC129)</f>
        <v>262095</v>
      </c>
      <c r="G129" s="4">
        <f>SUM('Step 1'!G129:AD129)</f>
        <v>261711</v>
      </c>
      <c r="H129" s="4">
        <f>SUM('Step 1'!H129:AE129)</f>
        <v>261248</v>
      </c>
      <c r="I129" s="4">
        <f>SUM('Step 1'!I129:AF129)</f>
        <v>260738</v>
      </c>
      <c r="J129" s="4">
        <f>SUM('Step 1'!J129:AG129)</f>
        <v>260013</v>
      </c>
      <c r="K129" s="4">
        <f>SUM('Step 1'!K129:AH129)</f>
        <v>259571</v>
      </c>
      <c r="L129" s="4">
        <f>SUM('Step 1'!L129:AI129)</f>
        <v>259140</v>
      </c>
      <c r="M129" s="4">
        <f>SUM('Step 1'!M129:AJ129)</f>
        <v>258667</v>
      </c>
      <c r="N129" s="4">
        <f>SUM('Step 1'!N129:AK129)</f>
        <v>258292</v>
      </c>
    </row>
    <row r="130" spans="1:14" x14ac:dyDescent="0.2">
      <c r="A130" s="1" t="s">
        <v>128</v>
      </c>
      <c r="B130" s="4">
        <f>SUM('Step 1'!B130:Y130)</f>
        <v>397669</v>
      </c>
      <c r="C130" s="4">
        <f>SUM('Step 1'!C130:Z130)</f>
        <v>397286</v>
      </c>
      <c r="D130" s="4">
        <f>SUM('Step 1'!D130:AA130)</f>
        <v>396537</v>
      </c>
      <c r="E130" s="4">
        <f>SUM('Step 1'!E130:AB130)</f>
        <v>395646</v>
      </c>
      <c r="F130" s="4">
        <f>SUM('Step 1'!F130:AC130)</f>
        <v>394982</v>
      </c>
      <c r="G130" s="4">
        <f>SUM('Step 1'!G130:AD130)</f>
        <v>394402</v>
      </c>
      <c r="H130" s="4">
        <f>SUM('Step 1'!H130:AE130)</f>
        <v>393709</v>
      </c>
      <c r="I130" s="4">
        <f>SUM('Step 1'!I130:AF130)</f>
        <v>392989</v>
      </c>
      <c r="J130" s="4">
        <f>SUM('Step 1'!J130:AG130)</f>
        <v>391842</v>
      </c>
      <c r="K130" s="4">
        <f>SUM('Step 1'!K130:AH130)</f>
        <v>391136</v>
      </c>
      <c r="L130" s="4">
        <f>SUM('Step 1'!L130:AI130)</f>
        <v>390499</v>
      </c>
      <c r="M130" s="4">
        <f>SUM('Step 1'!M130:AJ130)</f>
        <v>389726</v>
      </c>
      <c r="N130" s="4">
        <f>SUM('Step 1'!N130:AK130)</f>
        <v>389152</v>
      </c>
    </row>
    <row r="131" spans="1:14" x14ac:dyDescent="0.2">
      <c r="A131" s="1" t="s">
        <v>129</v>
      </c>
      <c r="B131" s="4">
        <f>SUM('Step 1'!B131:Y131)</f>
        <v>1003005</v>
      </c>
      <c r="C131" s="4">
        <f>SUM('Step 1'!C131:Z131)</f>
        <v>1003506</v>
      </c>
      <c r="D131" s="4">
        <f>SUM('Step 1'!D131:AA131)</f>
        <v>1003708</v>
      </c>
      <c r="E131" s="4">
        <f>SUM('Step 1'!E131:AB131)</f>
        <v>1003279</v>
      </c>
      <c r="F131" s="4">
        <f>SUM('Step 1'!F131:AC131)</f>
        <v>1002932</v>
      </c>
      <c r="G131" s="4">
        <f>SUM('Step 1'!G131:AD131)</f>
        <v>1002275</v>
      </c>
      <c r="H131" s="4">
        <f>SUM('Step 1'!H131:AE131)</f>
        <v>1001891</v>
      </c>
      <c r="I131" s="4">
        <f>SUM('Step 1'!I131:AF131)</f>
        <v>1002900</v>
      </c>
      <c r="J131" s="4">
        <f>SUM('Step 1'!J131:AG131)</f>
        <v>1003064</v>
      </c>
      <c r="K131" s="4">
        <f>SUM('Step 1'!K131:AH131)</f>
        <v>1003795</v>
      </c>
      <c r="L131" s="4">
        <f>SUM('Step 1'!L131:AI131)</f>
        <v>1003976</v>
      </c>
      <c r="M131" s="4">
        <f>SUM('Step 1'!M131:AJ131)</f>
        <v>1004007</v>
      </c>
      <c r="N131" s="4">
        <f>SUM('Step 1'!N131:AK131)</f>
        <v>1004274</v>
      </c>
    </row>
    <row r="132" spans="1:14" x14ac:dyDescent="0.2">
      <c r="A132" s="1" t="s">
        <v>130</v>
      </c>
      <c r="B132" s="4">
        <f>SUM('Step 1'!B132:Y132)</f>
        <v>278879</v>
      </c>
      <c r="C132" s="4">
        <f>SUM('Step 1'!C132:Z132)</f>
        <v>278688</v>
      </c>
      <c r="D132" s="4">
        <f>SUM('Step 1'!D132:AA132)</f>
        <v>278250</v>
      </c>
      <c r="E132" s="4">
        <f>SUM('Step 1'!E132:AB132)</f>
        <v>277734</v>
      </c>
      <c r="F132" s="4">
        <f>SUM('Step 1'!F132:AC132)</f>
        <v>277120</v>
      </c>
      <c r="G132" s="4">
        <f>SUM('Step 1'!G132:AD132)</f>
        <v>276545</v>
      </c>
      <c r="H132" s="4">
        <f>SUM('Step 1'!H132:AE132)</f>
        <v>275915</v>
      </c>
      <c r="I132" s="4">
        <f>SUM('Step 1'!I132:AF132)</f>
        <v>275394</v>
      </c>
      <c r="J132" s="4">
        <f>SUM('Step 1'!J132:AG132)</f>
        <v>274976</v>
      </c>
      <c r="K132" s="4">
        <f>SUM('Step 1'!K132:AH132)</f>
        <v>274695</v>
      </c>
      <c r="L132" s="4">
        <f>SUM('Step 1'!L132:AI132)</f>
        <v>274602</v>
      </c>
      <c r="M132" s="4">
        <f>SUM('Step 1'!M132:AJ132)</f>
        <v>274268</v>
      </c>
      <c r="N132" s="4">
        <f>SUM('Step 1'!N132:AK132)</f>
        <v>274025</v>
      </c>
    </row>
    <row r="133" spans="1:14" x14ac:dyDescent="0.2">
      <c r="A133" s="1" t="s">
        <v>131</v>
      </c>
      <c r="B133" s="4">
        <f>SUM('Step 1'!B133:Y133)</f>
        <v>309839</v>
      </c>
      <c r="C133" s="4">
        <f>SUM('Step 1'!C133:Z133)</f>
        <v>310132</v>
      </c>
      <c r="D133" s="4">
        <f>SUM('Step 1'!D133:AA133)</f>
        <v>310301</v>
      </c>
      <c r="E133" s="4">
        <f>SUM('Step 1'!E133:AB133)</f>
        <v>310460</v>
      </c>
      <c r="F133" s="4">
        <f>SUM('Step 1'!F133:AC133)</f>
        <v>310719</v>
      </c>
      <c r="G133" s="4">
        <f>SUM('Step 1'!G133:AD133)</f>
        <v>311000</v>
      </c>
      <c r="H133" s="4">
        <f>SUM('Step 1'!H133:AE133)</f>
        <v>311205</v>
      </c>
      <c r="I133" s="4">
        <f>SUM('Step 1'!I133:AF133)</f>
        <v>311548</v>
      </c>
      <c r="J133" s="4">
        <f>SUM('Step 1'!J133:AG133)</f>
        <v>311590</v>
      </c>
      <c r="K133" s="4">
        <f>SUM('Step 1'!K133:AH133)</f>
        <v>311697</v>
      </c>
      <c r="L133" s="4">
        <f>SUM('Step 1'!L133:AI133)</f>
        <v>311734</v>
      </c>
      <c r="M133" s="4">
        <f>SUM('Step 1'!M133:AJ133)</f>
        <v>311771</v>
      </c>
      <c r="N133" s="4">
        <f>SUM('Step 1'!N133:AK133)</f>
        <v>311841</v>
      </c>
    </row>
    <row r="134" spans="1:14" x14ac:dyDescent="0.2">
      <c r="A134" s="1" t="s">
        <v>132</v>
      </c>
      <c r="B134" s="4">
        <f>SUM('Step 1'!B134:Y134)</f>
        <v>241450</v>
      </c>
      <c r="C134" s="4">
        <f>SUM('Step 1'!C134:Z134)</f>
        <v>241628</v>
      </c>
      <c r="D134" s="4">
        <f>SUM('Step 1'!D134:AA134)</f>
        <v>241642</v>
      </c>
      <c r="E134" s="4">
        <f>SUM('Step 1'!E134:AB134)</f>
        <v>241707</v>
      </c>
      <c r="F134" s="4">
        <f>SUM('Step 1'!F134:AC134)</f>
        <v>241627</v>
      </c>
      <c r="G134" s="4">
        <f>SUM('Step 1'!G134:AD134)</f>
        <v>241512</v>
      </c>
      <c r="H134" s="4">
        <f>SUM('Step 1'!H134:AE134)</f>
        <v>241407</v>
      </c>
      <c r="I134" s="4">
        <f>SUM('Step 1'!I134:AF134)</f>
        <v>241300</v>
      </c>
      <c r="J134" s="4">
        <f>SUM('Step 1'!J134:AG134)</f>
        <v>241136</v>
      </c>
      <c r="K134" s="4">
        <f>SUM('Step 1'!K134:AH134)</f>
        <v>240922</v>
      </c>
      <c r="L134" s="4">
        <f>SUM('Step 1'!L134:AI134)</f>
        <v>240794</v>
      </c>
      <c r="M134" s="4">
        <f>SUM('Step 1'!M134:AJ134)</f>
        <v>240712</v>
      </c>
      <c r="N134" s="4">
        <f>SUM('Step 1'!N134:AK134)</f>
        <v>240714</v>
      </c>
    </row>
    <row r="135" spans="1:14" x14ac:dyDescent="0.2">
      <c r="A135" s="1" t="s">
        <v>133</v>
      </c>
      <c r="B135" s="4">
        <f>SUM('Step 1'!B135:Y135)</f>
        <v>477896</v>
      </c>
      <c r="C135" s="4">
        <f>SUM('Step 1'!C135:Z135)</f>
        <v>477708</v>
      </c>
      <c r="D135" s="4">
        <f>SUM('Step 1'!D135:AA135)</f>
        <v>477384</v>
      </c>
      <c r="E135" s="4">
        <f>SUM('Step 1'!E135:AB135)</f>
        <v>476924</v>
      </c>
      <c r="F135" s="4">
        <f>SUM('Step 1'!F135:AC135)</f>
        <v>476418</v>
      </c>
      <c r="G135" s="4">
        <f>SUM('Step 1'!G135:AD135)</f>
        <v>475894</v>
      </c>
      <c r="H135" s="4">
        <f>SUM('Step 1'!H135:AE135)</f>
        <v>475432</v>
      </c>
      <c r="I135" s="4">
        <f>SUM('Step 1'!I135:AF135)</f>
        <v>475318</v>
      </c>
      <c r="J135" s="4">
        <f>SUM('Step 1'!J135:AG135)</f>
        <v>474756</v>
      </c>
      <c r="K135" s="4">
        <f>SUM('Step 1'!K135:AH135)</f>
        <v>474447</v>
      </c>
      <c r="L135" s="4">
        <f>SUM('Step 1'!L135:AI135)</f>
        <v>474091</v>
      </c>
      <c r="M135" s="4">
        <f>SUM('Step 1'!M135:AJ135)</f>
        <v>473771</v>
      </c>
      <c r="N135" s="4">
        <f>SUM('Step 1'!N135:AK135)</f>
        <v>473607</v>
      </c>
    </row>
    <row r="136" spans="1:14" x14ac:dyDescent="0.2">
      <c r="A136" s="1" t="s">
        <v>134</v>
      </c>
      <c r="B136" s="4">
        <f>SUM('Step 1'!B136:Y136)</f>
        <v>349243</v>
      </c>
      <c r="C136" s="4">
        <f>SUM('Step 1'!C136:Z136)</f>
        <v>349040</v>
      </c>
      <c r="D136" s="4">
        <f>SUM('Step 1'!D136:AA136)</f>
        <v>348627</v>
      </c>
      <c r="E136" s="4">
        <f>SUM('Step 1'!E136:AB136)</f>
        <v>348157</v>
      </c>
      <c r="F136" s="4">
        <f>SUM('Step 1'!F136:AC136)</f>
        <v>347796</v>
      </c>
      <c r="G136" s="4">
        <f>SUM('Step 1'!G136:AD136)</f>
        <v>347450</v>
      </c>
      <c r="H136" s="4">
        <f>SUM('Step 1'!H136:AE136)</f>
        <v>347042</v>
      </c>
      <c r="I136" s="4">
        <f>SUM('Step 1'!I136:AF136)</f>
        <v>346798</v>
      </c>
      <c r="J136" s="4">
        <f>SUM('Step 1'!J136:AG136)</f>
        <v>346212</v>
      </c>
      <c r="K136" s="4">
        <f>SUM('Step 1'!K136:AH136)</f>
        <v>345779</v>
      </c>
      <c r="L136" s="4">
        <f>SUM('Step 1'!L136:AI136)</f>
        <v>345317</v>
      </c>
      <c r="M136" s="4">
        <f>SUM('Step 1'!M136:AJ136)</f>
        <v>344888</v>
      </c>
      <c r="N136" s="4">
        <f>SUM('Step 1'!N136:AK136)</f>
        <v>344581</v>
      </c>
    </row>
    <row r="137" spans="1:14" x14ac:dyDescent="0.2">
      <c r="A137" s="1" t="s">
        <v>135</v>
      </c>
      <c r="B137" s="4">
        <f>SUM('Step 1'!B137:Y137)</f>
        <v>193835</v>
      </c>
      <c r="C137" s="4">
        <f>SUM('Step 1'!C137:Z137)</f>
        <v>194240</v>
      </c>
      <c r="D137" s="4">
        <f>SUM('Step 1'!D137:AA137)</f>
        <v>194283</v>
      </c>
      <c r="E137" s="4">
        <f>SUM('Step 1'!E137:AB137)</f>
        <v>194285</v>
      </c>
      <c r="F137" s="4">
        <f>SUM('Step 1'!F137:AC137)</f>
        <v>194297</v>
      </c>
      <c r="G137" s="4">
        <f>SUM('Step 1'!G137:AD137)</f>
        <v>194395</v>
      </c>
      <c r="H137" s="4">
        <f>SUM('Step 1'!H137:AE137)</f>
        <v>194506</v>
      </c>
      <c r="I137" s="4">
        <f>SUM('Step 1'!I137:AF137)</f>
        <v>194715</v>
      </c>
      <c r="J137" s="4">
        <f>SUM('Step 1'!J137:AG137)</f>
        <v>194551</v>
      </c>
      <c r="K137" s="4">
        <f>SUM('Step 1'!K137:AH137)</f>
        <v>194483</v>
      </c>
      <c r="L137" s="4">
        <f>SUM('Step 1'!L137:AI137)</f>
        <v>194437</v>
      </c>
      <c r="M137" s="4">
        <f>SUM('Step 1'!M137:AJ137)</f>
        <v>194263</v>
      </c>
      <c r="N137" s="4">
        <f>SUM('Step 1'!N137:AK137)</f>
        <v>194117</v>
      </c>
    </row>
    <row r="138" spans="1:14" x14ac:dyDescent="0.2">
      <c r="A138" s="1" t="s">
        <v>136</v>
      </c>
      <c r="B138" s="4">
        <f>SUM('Step 1'!B138:Y138)</f>
        <v>286998</v>
      </c>
      <c r="C138" s="4">
        <f>SUM('Step 1'!C138:Z138)</f>
        <v>287573</v>
      </c>
      <c r="D138" s="4">
        <f>SUM('Step 1'!D138:AA138)</f>
        <v>287739</v>
      </c>
      <c r="E138" s="4">
        <f>SUM('Step 1'!E138:AB138)</f>
        <v>287802</v>
      </c>
      <c r="F138" s="4">
        <f>SUM('Step 1'!F138:AC138)</f>
        <v>287830</v>
      </c>
      <c r="G138" s="4">
        <f>SUM('Step 1'!G138:AD138)</f>
        <v>287979</v>
      </c>
      <c r="H138" s="4">
        <f>SUM('Step 1'!H138:AE138)</f>
        <v>288177</v>
      </c>
      <c r="I138" s="4">
        <f>SUM('Step 1'!I138:AF138)</f>
        <v>288498</v>
      </c>
      <c r="J138" s="4">
        <f>SUM('Step 1'!J138:AG138)</f>
        <v>288261</v>
      </c>
      <c r="K138" s="4">
        <f>SUM('Step 1'!K138:AH138)</f>
        <v>288111</v>
      </c>
      <c r="L138" s="4">
        <f>SUM('Step 1'!L138:AI138)</f>
        <v>287996</v>
      </c>
      <c r="M138" s="4">
        <f>SUM('Step 1'!M138:AJ138)</f>
        <v>287699</v>
      </c>
      <c r="N138" s="4">
        <f>SUM('Step 1'!N138:AK138)</f>
        <v>287472</v>
      </c>
    </row>
    <row r="139" spans="1:14" x14ac:dyDescent="0.2">
      <c r="A139" s="1" t="s">
        <v>137</v>
      </c>
      <c r="B139" s="4">
        <f>SUM('Step 1'!B139:Y139)</f>
        <v>1592265</v>
      </c>
      <c r="C139" s="4">
        <f>SUM('Step 1'!C139:Z139)</f>
        <v>1593740</v>
      </c>
      <c r="D139" s="4">
        <f>SUM('Step 1'!D139:AA139)</f>
        <v>1594638</v>
      </c>
      <c r="E139" s="4">
        <f>SUM('Step 1'!E139:AB139)</f>
        <v>1595543</v>
      </c>
      <c r="F139" s="4">
        <f>SUM('Step 1'!F139:AC139)</f>
        <v>1596464</v>
      </c>
      <c r="G139" s="4">
        <f>SUM('Step 1'!G139:AD139)</f>
        <v>1597523</v>
      </c>
      <c r="H139" s="4">
        <f>SUM('Step 1'!H139:AE139)</f>
        <v>1598594</v>
      </c>
      <c r="I139" s="4">
        <f>SUM('Step 1'!I139:AF139)</f>
        <v>1599541</v>
      </c>
      <c r="J139" s="4">
        <f>SUM('Step 1'!J139:AG139)</f>
        <v>1599653</v>
      </c>
      <c r="K139" s="4">
        <f>SUM('Step 1'!K139:AH139)</f>
        <v>1599893</v>
      </c>
      <c r="L139" s="4">
        <f>SUM('Step 1'!L139:AI139)</f>
        <v>1599989</v>
      </c>
      <c r="M139" s="4">
        <f>SUM('Step 1'!M139:AJ139)</f>
        <v>1600148</v>
      </c>
      <c r="N139" s="4">
        <f>SUM('Step 1'!N139:AK139)</f>
        <v>1600429</v>
      </c>
    </row>
    <row r="140" spans="1:14" x14ac:dyDescent="0.2">
      <c r="A140" s="1" t="s">
        <v>138</v>
      </c>
      <c r="B140" s="4">
        <f>SUM('Step 1'!B140:Y140)</f>
        <v>1666570</v>
      </c>
      <c r="C140" s="4">
        <f>SUM('Step 1'!C140:Z140)</f>
        <v>1667938</v>
      </c>
      <c r="D140" s="4">
        <f>SUM('Step 1'!D140:AA140)</f>
        <v>1668892</v>
      </c>
      <c r="E140" s="4">
        <f>SUM('Step 1'!E140:AB140)</f>
        <v>1670009</v>
      </c>
      <c r="F140" s="4">
        <f>SUM('Step 1'!F140:AC140)</f>
        <v>1671206</v>
      </c>
      <c r="G140" s="4">
        <f>SUM('Step 1'!G140:AD140)</f>
        <v>1672636</v>
      </c>
      <c r="H140" s="4">
        <f>SUM('Step 1'!H140:AE140)</f>
        <v>1674050</v>
      </c>
      <c r="I140" s="4">
        <f>SUM('Step 1'!I140:AF140)</f>
        <v>1675378</v>
      </c>
      <c r="J140" s="4">
        <f>SUM('Step 1'!J140:AG140)</f>
        <v>1675705</v>
      </c>
      <c r="K140" s="4">
        <f>SUM('Step 1'!K140:AH140)</f>
        <v>1676065</v>
      </c>
      <c r="L140" s="4">
        <f>SUM('Step 1'!L140:AI140)</f>
        <v>1676499</v>
      </c>
      <c r="M140" s="4">
        <f>SUM('Step 1'!M140:AJ140)</f>
        <v>1676932</v>
      </c>
      <c r="N140" s="4">
        <f>SUM('Step 1'!N140:AK140)</f>
        <v>1677514</v>
      </c>
    </row>
    <row r="141" spans="1:14" x14ac:dyDescent="0.2">
      <c r="A141" s="1" t="s">
        <v>139</v>
      </c>
      <c r="B141" s="4">
        <f>SUM('Step 1'!B141:Y141)</f>
        <v>274160</v>
      </c>
      <c r="C141" s="4">
        <f>SUM('Step 1'!C141:Z141)</f>
        <v>274175</v>
      </c>
      <c r="D141" s="4">
        <f>SUM('Step 1'!D141:AA141)</f>
        <v>274066</v>
      </c>
      <c r="E141" s="4">
        <f>SUM('Step 1'!E141:AB141)</f>
        <v>273897</v>
      </c>
      <c r="F141" s="4">
        <f>SUM('Step 1'!F141:AC141)</f>
        <v>273699</v>
      </c>
      <c r="G141" s="4">
        <f>SUM('Step 1'!G141:AD141)</f>
        <v>273583</v>
      </c>
      <c r="H141" s="4">
        <f>SUM('Step 1'!H141:AE141)</f>
        <v>273478</v>
      </c>
      <c r="I141" s="4">
        <f>SUM('Step 1'!I141:AF141)</f>
        <v>273463</v>
      </c>
      <c r="J141" s="4">
        <f>SUM('Step 1'!J141:AG141)</f>
        <v>273246</v>
      </c>
      <c r="K141" s="4">
        <f>SUM('Step 1'!K141:AH141)</f>
        <v>273246</v>
      </c>
      <c r="L141" s="4">
        <f>SUM('Step 1'!L141:AI141)</f>
        <v>273132</v>
      </c>
      <c r="M141" s="4">
        <f>SUM('Step 1'!M141:AJ141)</f>
        <v>273052</v>
      </c>
      <c r="N141" s="4">
        <f>SUM('Step 1'!N141:AK141)</f>
        <v>273052</v>
      </c>
    </row>
    <row r="142" spans="1:14" x14ac:dyDescent="0.2">
      <c r="A142" s="1" t="s">
        <v>140</v>
      </c>
      <c r="B142" s="4">
        <f>SUM('Step 1'!B142:Y142)</f>
        <v>1419974</v>
      </c>
      <c r="C142" s="4">
        <f>SUM('Step 1'!C142:Z142)</f>
        <v>1419927</v>
      </c>
      <c r="D142" s="4">
        <f>SUM('Step 1'!D142:AA142)</f>
        <v>1419282</v>
      </c>
      <c r="E142" s="4">
        <f>SUM('Step 1'!E142:AB142)</f>
        <v>1418155</v>
      </c>
      <c r="F142" s="4">
        <f>SUM('Step 1'!F142:AC142)</f>
        <v>1417075</v>
      </c>
      <c r="G142" s="4">
        <f>SUM('Step 1'!G142:AD142)</f>
        <v>1416436</v>
      </c>
      <c r="H142" s="4">
        <f>SUM('Step 1'!H142:AE142)</f>
        <v>1415861</v>
      </c>
      <c r="I142" s="4">
        <f>SUM('Step 1'!I142:AF142)</f>
        <v>1415826</v>
      </c>
      <c r="J142" s="4">
        <f>SUM('Step 1'!J142:AG142)</f>
        <v>1414768</v>
      </c>
      <c r="K142" s="4">
        <f>SUM('Step 1'!K142:AH142)</f>
        <v>1414456</v>
      </c>
      <c r="L142" s="4">
        <f>SUM('Step 1'!L142:AI142)</f>
        <v>1413868</v>
      </c>
      <c r="M142" s="4">
        <f>SUM('Step 1'!M142:AJ142)</f>
        <v>1413409</v>
      </c>
      <c r="N142" s="4">
        <f>SUM('Step 1'!N142:AK142)</f>
        <v>1413288</v>
      </c>
    </row>
    <row r="143" spans="1:14" x14ac:dyDescent="0.2">
      <c r="A143" s="1" t="s">
        <v>141</v>
      </c>
      <c r="B143" s="4">
        <f>SUM('Step 1'!B143:Y143)</f>
        <v>1002153</v>
      </c>
      <c r="C143" s="4">
        <f>SUM('Step 1'!C143:Z143)</f>
        <v>1002864</v>
      </c>
      <c r="D143" s="4">
        <f>SUM('Step 1'!D143:AA143)</f>
        <v>1003459</v>
      </c>
      <c r="E143" s="4">
        <f>SUM('Step 1'!E143:AB143)</f>
        <v>1003898</v>
      </c>
      <c r="F143" s="4">
        <f>SUM('Step 1'!F143:AC143)</f>
        <v>1004094</v>
      </c>
      <c r="G143" s="4">
        <f>SUM('Step 1'!G143:AD143)</f>
        <v>1004311</v>
      </c>
      <c r="H143" s="4">
        <f>SUM('Step 1'!H143:AE143)</f>
        <v>1004631</v>
      </c>
      <c r="I143" s="4">
        <f>SUM('Step 1'!I143:AF143)</f>
        <v>1005393</v>
      </c>
      <c r="J143" s="4">
        <f>SUM('Step 1'!J143:AG143)</f>
        <v>1005634</v>
      </c>
      <c r="K143" s="4">
        <f>SUM('Step 1'!K143:AH143)</f>
        <v>1005917</v>
      </c>
      <c r="L143" s="4">
        <f>SUM('Step 1'!L143:AI143)</f>
        <v>1005840</v>
      </c>
      <c r="M143" s="4">
        <f>SUM('Step 1'!M143:AJ143)</f>
        <v>1005807</v>
      </c>
      <c r="N143" s="4">
        <f>SUM('Step 1'!N143:AK143)</f>
        <v>1006064</v>
      </c>
    </row>
    <row r="144" spans="1:14" x14ac:dyDescent="0.2">
      <c r="A144" s="1" t="s">
        <v>142</v>
      </c>
      <c r="B144" s="4">
        <f>SUM('Step 1'!B144:Y144)</f>
        <v>88377</v>
      </c>
      <c r="C144" s="4">
        <f>SUM('Step 1'!C144:Z144)</f>
        <v>88434</v>
      </c>
      <c r="D144" s="4">
        <f>SUM('Step 1'!D144:AA144)</f>
        <v>88516</v>
      </c>
      <c r="E144" s="4">
        <f>SUM('Step 1'!E144:AB144)</f>
        <v>88554</v>
      </c>
      <c r="F144" s="4">
        <f>SUM('Step 1'!F144:AC144)</f>
        <v>88587</v>
      </c>
      <c r="G144" s="4">
        <f>SUM('Step 1'!G144:AD144)</f>
        <v>88641</v>
      </c>
      <c r="H144" s="4">
        <f>SUM('Step 1'!H144:AE144)</f>
        <v>88665</v>
      </c>
      <c r="I144" s="4">
        <f>SUM('Step 1'!I144:AF144)</f>
        <v>88719</v>
      </c>
      <c r="J144" s="4">
        <f>SUM('Step 1'!J144:AG144)</f>
        <v>88719</v>
      </c>
      <c r="K144" s="4">
        <f>SUM('Step 1'!K144:AH144)</f>
        <v>88749</v>
      </c>
      <c r="L144" s="4">
        <f>SUM('Step 1'!L144:AI144)</f>
        <v>88732</v>
      </c>
      <c r="M144" s="4">
        <f>SUM('Step 1'!M144:AJ144)</f>
        <v>88722</v>
      </c>
      <c r="N144" s="4">
        <f>SUM('Step 1'!N144:AK144)</f>
        <v>88724</v>
      </c>
    </row>
    <row r="145" spans="1:14" x14ac:dyDescent="0.2">
      <c r="A145" s="1" t="s">
        <v>143</v>
      </c>
      <c r="B145" s="4">
        <f>SUM('Step 1'!B145:Y145)</f>
        <v>105295</v>
      </c>
      <c r="C145" s="4">
        <f>SUM('Step 1'!C145:Z145)</f>
        <v>105382</v>
      </c>
      <c r="D145" s="4">
        <f>SUM('Step 1'!D145:AA145)</f>
        <v>105466</v>
      </c>
      <c r="E145" s="4">
        <f>SUM('Step 1'!E145:AB145)</f>
        <v>105507</v>
      </c>
      <c r="F145" s="4">
        <f>SUM('Step 1'!F145:AC145)</f>
        <v>105608</v>
      </c>
      <c r="G145" s="4">
        <f>SUM('Step 1'!G145:AD145)</f>
        <v>105688</v>
      </c>
      <c r="H145" s="4">
        <f>SUM('Step 1'!H145:AE145)</f>
        <v>105770</v>
      </c>
      <c r="I145" s="4">
        <f>SUM('Step 1'!I145:AF145)</f>
        <v>105833</v>
      </c>
      <c r="J145" s="4">
        <f>SUM('Step 1'!J145:AG145)</f>
        <v>105825</v>
      </c>
      <c r="K145" s="4">
        <f>SUM('Step 1'!K145:AH145)</f>
        <v>105841</v>
      </c>
      <c r="L145" s="4">
        <f>SUM('Step 1'!L145:AI145)</f>
        <v>105796</v>
      </c>
      <c r="M145" s="4">
        <f>SUM('Step 1'!M145:AJ145)</f>
        <v>105718</v>
      </c>
      <c r="N145" s="4">
        <f>SUM('Step 1'!N145:AK145)</f>
        <v>105654</v>
      </c>
    </row>
    <row r="146" spans="1:14" x14ac:dyDescent="0.2">
      <c r="A146" s="1" t="s">
        <v>144</v>
      </c>
      <c r="B146" s="4">
        <f>SUM('Step 1'!B146:Y146)</f>
        <v>496228</v>
      </c>
      <c r="C146" s="4">
        <f>SUM('Step 1'!C146:Z146)</f>
        <v>496165</v>
      </c>
      <c r="D146" s="4">
        <f>SUM('Step 1'!D146:AA146)</f>
        <v>496062</v>
      </c>
      <c r="E146" s="4">
        <f>SUM('Step 1'!E146:AB146)</f>
        <v>496092</v>
      </c>
      <c r="F146" s="4">
        <f>SUM('Step 1'!F146:AC146)</f>
        <v>496132</v>
      </c>
      <c r="G146" s="4">
        <f>SUM('Step 1'!G146:AD146)</f>
        <v>495887</v>
      </c>
      <c r="H146" s="4">
        <f>SUM('Step 1'!H146:AE146)</f>
        <v>495506</v>
      </c>
      <c r="I146" s="4">
        <f>SUM('Step 1'!I146:AF146)</f>
        <v>495199</v>
      </c>
      <c r="J146" s="4">
        <f>SUM('Step 1'!J146:AG146)</f>
        <v>494491</v>
      </c>
      <c r="K146" s="4">
        <f>SUM('Step 1'!K146:AH146)</f>
        <v>493836</v>
      </c>
      <c r="L146" s="4">
        <f>SUM('Step 1'!L146:AI146)</f>
        <v>493112</v>
      </c>
      <c r="M146" s="4">
        <f>SUM('Step 1'!M146:AJ146)</f>
        <v>492451</v>
      </c>
      <c r="N146" s="4">
        <f>SUM('Step 1'!N146:AK146)</f>
        <v>491806</v>
      </c>
    </row>
    <row r="147" spans="1:14" x14ac:dyDescent="0.2">
      <c r="A147" s="1" t="s">
        <v>145</v>
      </c>
      <c r="B147" s="4">
        <f>SUM('Step 1'!B147:Y147)</f>
        <v>5439256</v>
      </c>
      <c r="C147" s="4">
        <f>SUM('Step 1'!C147:Z147)</f>
        <v>5443243</v>
      </c>
      <c r="D147" s="4">
        <f>SUM('Step 1'!D147:AA147)</f>
        <v>5447152</v>
      </c>
      <c r="E147" s="4">
        <f>SUM('Step 1'!E147:AB147)</f>
        <v>5450211</v>
      </c>
      <c r="F147" s="4">
        <f>SUM('Step 1'!F147:AC147)</f>
        <v>5452900</v>
      </c>
      <c r="G147" s="4">
        <f>SUM('Step 1'!G147:AD147)</f>
        <v>5455575</v>
      </c>
      <c r="H147" s="4">
        <f>SUM('Step 1'!H147:AE147)</f>
        <v>5458612</v>
      </c>
      <c r="I147" s="4">
        <f>SUM('Step 1'!I147:AF147)</f>
        <v>5463873</v>
      </c>
      <c r="J147" s="4">
        <f>SUM('Step 1'!J147:AG147)</f>
        <v>5466393</v>
      </c>
      <c r="K147" s="4">
        <f>SUM('Step 1'!K147:AH147)</f>
        <v>5469232</v>
      </c>
      <c r="L147" s="4">
        <f>SUM('Step 1'!L147:AI147)</f>
        <v>5469946</v>
      </c>
      <c r="M147" s="4">
        <f>SUM('Step 1'!M147:AJ147)</f>
        <v>5471614</v>
      </c>
      <c r="N147" s="4">
        <f>SUM('Step 1'!N147:AK147)</f>
        <v>5474396</v>
      </c>
    </row>
    <row r="148" spans="1:14" x14ac:dyDescent="0.2">
      <c r="A148" s="1" t="s">
        <v>146</v>
      </c>
      <c r="B148" s="4">
        <f>SUM('Step 1'!B148:Y148)</f>
        <v>19833670</v>
      </c>
      <c r="C148" s="4">
        <f>SUM('Step 1'!C148:Z148)</f>
        <v>19846676</v>
      </c>
      <c r="D148" s="4">
        <f>SUM('Step 1'!D148:AA148)</f>
        <v>19857607</v>
      </c>
      <c r="E148" s="4">
        <f>SUM('Step 1'!E148:AB148)</f>
        <v>19865535</v>
      </c>
      <c r="F148" s="4">
        <f>SUM('Step 1'!F148:AC148)</f>
        <v>19872628</v>
      </c>
      <c r="G148" s="4">
        <f>SUM('Step 1'!G148:AD148)</f>
        <v>19879114</v>
      </c>
      <c r="H148" s="4">
        <f>SUM('Step 1'!H148:AE148)</f>
        <v>19887164</v>
      </c>
      <c r="I148" s="4">
        <f>SUM('Step 1'!I148:AF148)</f>
        <v>19903053</v>
      </c>
      <c r="J148" s="4">
        <f>SUM('Step 1'!J148:AG148)</f>
        <v>19908737</v>
      </c>
      <c r="K148" s="4">
        <f>SUM('Step 1'!K148:AH148)</f>
        <v>19916036</v>
      </c>
      <c r="L148" s="4">
        <f>SUM('Step 1'!L148:AI148)</f>
        <v>19916290</v>
      </c>
      <c r="M148" s="4">
        <f>SUM('Step 1'!M148:AJ148)</f>
        <v>19919443</v>
      </c>
      <c r="N148" s="4">
        <f>SUM('Step 1'!N148:AK148)</f>
        <v>19926108</v>
      </c>
    </row>
    <row r="149" spans="1:14" x14ac:dyDescent="0.2">
      <c r="A149" s="1" t="s">
        <v>147</v>
      </c>
      <c r="B149" s="4">
        <f>SUM('Step 1'!B149:Y149)</f>
        <v>19524841</v>
      </c>
      <c r="C149" s="4">
        <f>SUM('Step 1'!C149:Z149)</f>
        <v>19537265</v>
      </c>
      <c r="D149" s="4">
        <f>SUM('Step 1'!D149:AA149)</f>
        <v>19547620</v>
      </c>
      <c r="E149" s="4">
        <f>SUM('Step 1'!E149:AB149)</f>
        <v>19555203</v>
      </c>
      <c r="F149" s="4">
        <f>SUM('Step 1'!F149:AC149)</f>
        <v>19561936</v>
      </c>
      <c r="G149" s="4">
        <f>SUM('Step 1'!G149:AD149)</f>
        <v>19568043</v>
      </c>
      <c r="H149" s="4">
        <f>SUM('Step 1'!H149:AE149)</f>
        <v>19575670</v>
      </c>
      <c r="I149" s="4">
        <f>SUM('Step 1'!I149:AF149)</f>
        <v>19591139</v>
      </c>
      <c r="J149" s="4">
        <f>SUM('Step 1'!J149:AG149)</f>
        <v>19596391</v>
      </c>
      <c r="K149" s="4">
        <f>SUM('Step 1'!K149:AH149)</f>
        <v>19603367</v>
      </c>
      <c r="L149" s="4">
        <f>SUM('Step 1'!L149:AI149)</f>
        <v>19603454</v>
      </c>
      <c r="M149" s="4">
        <f>SUM('Step 1'!M149:AJ149)</f>
        <v>19606409</v>
      </c>
      <c r="N149" s="4">
        <f>SUM('Step 1'!N149:AK149)</f>
        <v>19613182</v>
      </c>
    </row>
    <row r="150" spans="1:14" x14ac:dyDescent="0.2">
      <c r="A150" s="1" t="s">
        <v>148</v>
      </c>
      <c r="B150" s="4">
        <f>SUM('Step 1'!B150:Y150)</f>
        <v>479690</v>
      </c>
      <c r="C150" s="4">
        <f>SUM('Step 1'!C150:Z150)</f>
        <v>479996</v>
      </c>
      <c r="D150" s="4">
        <f>SUM('Step 1'!D150:AA150)</f>
        <v>480097</v>
      </c>
      <c r="E150" s="4">
        <f>SUM('Step 1'!E150:AB150)</f>
        <v>480393</v>
      </c>
      <c r="F150" s="4">
        <f>SUM('Step 1'!F150:AC150)</f>
        <v>480668</v>
      </c>
      <c r="G150" s="4">
        <f>SUM('Step 1'!G150:AD150)</f>
        <v>480998</v>
      </c>
      <c r="H150" s="4">
        <f>SUM('Step 1'!H150:AE150)</f>
        <v>481306</v>
      </c>
      <c r="I150" s="4">
        <f>SUM('Step 1'!I150:AF150)</f>
        <v>481570</v>
      </c>
      <c r="J150" s="4">
        <f>SUM('Step 1'!J150:AG150)</f>
        <v>481573</v>
      </c>
      <c r="K150" s="4">
        <f>SUM('Step 1'!K150:AH150)</f>
        <v>481548</v>
      </c>
      <c r="L150" s="4">
        <f>SUM('Step 1'!L150:AI150)</f>
        <v>481486</v>
      </c>
      <c r="M150" s="4">
        <f>SUM('Step 1'!M150:AJ150)</f>
        <v>481439</v>
      </c>
      <c r="N150" s="4">
        <f>SUM('Step 1'!N150:AK150)</f>
        <v>481438</v>
      </c>
    </row>
    <row r="151" spans="1:14" x14ac:dyDescent="0.2">
      <c r="A151" s="1" t="s">
        <v>149</v>
      </c>
      <c r="B151" s="4">
        <f>SUM('Step 1'!B151:Y151)</f>
        <v>669617</v>
      </c>
      <c r="C151" s="4">
        <f>SUM('Step 1'!C151:Z151)</f>
        <v>669721</v>
      </c>
      <c r="D151" s="4">
        <f>SUM('Step 1'!D151:AA151)</f>
        <v>669540</v>
      </c>
      <c r="E151" s="4">
        <f>SUM('Step 1'!E151:AB151)</f>
        <v>669735</v>
      </c>
      <c r="F151" s="4">
        <f>SUM('Step 1'!F151:AC151)</f>
        <v>669596</v>
      </c>
      <c r="G151" s="4">
        <f>SUM('Step 1'!G151:AD151)</f>
        <v>669212</v>
      </c>
      <c r="H151" s="4">
        <f>SUM('Step 1'!H151:AE151)</f>
        <v>668958</v>
      </c>
      <c r="I151" s="4">
        <f>SUM('Step 1'!I151:AF151)</f>
        <v>668774</v>
      </c>
      <c r="J151" s="4">
        <f>SUM('Step 1'!J151:AG151)</f>
        <v>668431</v>
      </c>
      <c r="K151" s="4">
        <f>SUM('Step 1'!K151:AH151)</f>
        <v>667880</v>
      </c>
      <c r="L151" s="4">
        <f>SUM('Step 1'!L151:AI151)</f>
        <v>667557</v>
      </c>
      <c r="M151" s="4">
        <f>SUM('Step 1'!M151:AJ151)</f>
        <v>667231</v>
      </c>
      <c r="N151" s="4">
        <f>SUM('Step 1'!N151:AK151)</f>
        <v>667187</v>
      </c>
    </row>
    <row r="152" spans="1:14" x14ac:dyDescent="0.2">
      <c r="A152" s="1" t="s">
        <v>150</v>
      </c>
      <c r="B152" s="4">
        <f>SUM('Step 1'!B152:Y152)</f>
        <v>36659164</v>
      </c>
      <c r="C152" s="4">
        <f>SUM('Step 1'!C152:Z152)</f>
        <v>36693368</v>
      </c>
      <c r="D152" s="4">
        <f>SUM('Step 1'!D152:AA152)</f>
        <v>36717169</v>
      </c>
      <c r="E152" s="4">
        <f>SUM('Step 1'!E152:AB152)</f>
        <v>36745203</v>
      </c>
      <c r="F152" s="4">
        <f>SUM('Step 1'!F152:AC152)</f>
        <v>36774643</v>
      </c>
      <c r="G152" s="4">
        <f>SUM('Step 1'!G152:AD152)</f>
        <v>36805595</v>
      </c>
      <c r="H152" s="4">
        <f>SUM('Step 1'!H152:AE152)</f>
        <v>36836564</v>
      </c>
      <c r="I152" s="4">
        <f>SUM('Step 1'!I152:AF152)</f>
        <v>36865958</v>
      </c>
      <c r="J152" s="4">
        <f>SUM('Step 1'!J152:AG152)</f>
        <v>36876438</v>
      </c>
      <c r="K152" s="4">
        <f>SUM('Step 1'!K152:AH152)</f>
        <v>36889741</v>
      </c>
      <c r="L152" s="4">
        <f>SUM('Step 1'!L152:AI152)</f>
        <v>36899493</v>
      </c>
      <c r="M152" s="4">
        <f>SUM('Step 1'!M152:AJ152)</f>
        <v>36909453</v>
      </c>
      <c r="N152" s="4">
        <f>SUM('Step 1'!N152:AK152)</f>
        <v>36921634</v>
      </c>
    </row>
    <row r="153" spans="1:14" x14ac:dyDescent="0.2">
      <c r="A153" s="1" t="s">
        <v>151</v>
      </c>
      <c r="B153" s="4">
        <f>SUM('Step 1'!B153:Y153)</f>
        <v>236084</v>
      </c>
      <c r="C153" s="4">
        <f>SUM('Step 1'!C153:Z153)</f>
        <v>235986</v>
      </c>
      <c r="D153" s="4">
        <f>SUM('Step 1'!D153:AA153)</f>
        <v>235803</v>
      </c>
      <c r="E153" s="4">
        <f>SUM('Step 1'!E153:AB153)</f>
        <v>235500</v>
      </c>
      <c r="F153" s="4">
        <f>SUM('Step 1'!F153:AC153)</f>
        <v>235261</v>
      </c>
      <c r="G153" s="4">
        <f>SUM('Step 1'!G153:AD153)</f>
        <v>235093</v>
      </c>
      <c r="H153" s="4">
        <f>SUM('Step 1'!H153:AE153)</f>
        <v>234970</v>
      </c>
      <c r="I153" s="4">
        <f>SUM('Step 1'!I153:AF153)</f>
        <v>234924</v>
      </c>
      <c r="J153" s="4">
        <f>SUM('Step 1'!J153:AG153)</f>
        <v>234731</v>
      </c>
      <c r="K153" s="4">
        <f>SUM('Step 1'!K153:AH153)</f>
        <v>234629</v>
      </c>
      <c r="L153" s="4">
        <f>SUM('Step 1'!L153:AI153)</f>
        <v>234479</v>
      </c>
      <c r="M153" s="4">
        <f>SUM('Step 1'!M153:AJ153)</f>
        <v>234334</v>
      </c>
      <c r="N153" s="4">
        <f>SUM('Step 1'!N153:AK153)</f>
        <v>234265</v>
      </c>
    </row>
    <row r="154" spans="1:14" x14ac:dyDescent="0.2">
      <c r="A154" s="1" t="s">
        <v>152</v>
      </c>
      <c r="B154" s="4">
        <f>SUM('Step 1'!B154:Y154)</f>
        <v>214519</v>
      </c>
      <c r="C154" s="4">
        <f>SUM('Step 1'!C154:Z154)</f>
        <v>214404</v>
      </c>
      <c r="D154" s="4">
        <f>SUM('Step 1'!D154:AA154)</f>
        <v>213890</v>
      </c>
      <c r="E154" s="4">
        <f>SUM('Step 1'!E154:AB154)</f>
        <v>213349</v>
      </c>
      <c r="F154" s="4">
        <f>SUM('Step 1'!F154:AC154)</f>
        <v>212783</v>
      </c>
      <c r="G154" s="4">
        <f>SUM('Step 1'!G154:AD154)</f>
        <v>212389</v>
      </c>
      <c r="H154" s="4">
        <f>SUM('Step 1'!H154:AE154)</f>
        <v>212014</v>
      </c>
      <c r="I154" s="4">
        <f>SUM('Step 1'!I154:AF154)</f>
        <v>211670</v>
      </c>
      <c r="J154" s="4">
        <f>SUM('Step 1'!J154:AG154)</f>
        <v>211140</v>
      </c>
      <c r="K154" s="4">
        <f>SUM('Step 1'!K154:AH154)</f>
        <v>210731</v>
      </c>
      <c r="L154" s="4">
        <f>SUM('Step 1'!L154:AI154)</f>
        <v>210293</v>
      </c>
      <c r="M154" s="4">
        <f>SUM('Step 1'!M154:AJ154)</f>
        <v>209803</v>
      </c>
      <c r="N154" s="4">
        <f>SUM('Step 1'!N154:AK154)</f>
        <v>209407</v>
      </c>
    </row>
    <row r="155" spans="1:14" x14ac:dyDescent="0.2">
      <c r="A155" s="1" t="s">
        <v>153</v>
      </c>
      <c r="B155" s="4">
        <f>SUM('Step 1'!B155:Y155)</f>
        <v>150817</v>
      </c>
      <c r="C155" s="4">
        <f>SUM('Step 1'!C155:Z155)</f>
        <v>150867</v>
      </c>
      <c r="D155" s="4">
        <f>SUM('Step 1'!D155:AA155)</f>
        <v>150853</v>
      </c>
      <c r="E155" s="4">
        <f>SUM('Step 1'!E155:AB155)</f>
        <v>150763</v>
      </c>
      <c r="F155" s="4">
        <f>SUM('Step 1'!F155:AC155)</f>
        <v>150731</v>
      </c>
      <c r="G155" s="4">
        <f>SUM('Step 1'!G155:AD155)</f>
        <v>150786</v>
      </c>
      <c r="H155" s="4">
        <f>SUM('Step 1'!H155:AE155)</f>
        <v>150801</v>
      </c>
      <c r="I155" s="4">
        <f>SUM('Step 1'!I155:AF155)</f>
        <v>150913</v>
      </c>
      <c r="J155" s="4">
        <f>SUM('Step 1'!J155:AG155)</f>
        <v>150894</v>
      </c>
      <c r="K155" s="4">
        <f>SUM('Step 1'!K155:AH155)</f>
        <v>150814</v>
      </c>
      <c r="L155" s="4">
        <f>SUM('Step 1'!L155:AI155)</f>
        <v>150763</v>
      </c>
      <c r="M155" s="4">
        <f>SUM('Step 1'!M155:AJ155)</f>
        <v>150663</v>
      </c>
      <c r="N155" s="4">
        <f>SUM('Step 1'!N155:AK155)</f>
        <v>150589</v>
      </c>
    </row>
    <row r="156" spans="1:14" x14ac:dyDescent="0.2">
      <c r="A156" s="1" t="s">
        <v>154</v>
      </c>
      <c r="B156" s="4">
        <f>SUM('Step 1'!B156:Y156)</f>
        <v>346714</v>
      </c>
      <c r="C156" s="4">
        <f>SUM('Step 1'!C156:Z156)</f>
        <v>347423</v>
      </c>
      <c r="D156" s="4">
        <f>SUM('Step 1'!D156:AA156)</f>
        <v>348003</v>
      </c>
      <c r="E156" s="4">
        <f>SUM('Step 1'!E156:AB156)</f>
        <v>348761</v>
      </c>
      <c r="F156" s="4">
        <f>SUM('Step 1'!F156:AC156)</f>
        <v>349231</v>
      </c>
      <c r="G156" s="4">
        <f>SUM('Step 1'!G156:AD156)</f>
        <v>349798</v>
      </c>
      <c r="H156" s="4">
        <f>SUM('Step 1'!H156:AE156)</f>
        <v>350348</v>
      </c>
      <c r="I156" s="4">
        <f>SUM('Step 1'!I156:AF156)</f>
        <v>351043</v>
      </c>
      <c r="J156" s="4">
        <f>SUM('Step 1'!J156:AG156)</f>
        <v>351348</v>
      </c>
      <c r="K156" s="4">
        <f>SUM('Step 1'!K156:AH156)</f>
        <v>351655</v>
      </c>
      <c r="L156" s="4">
        <f>SUM('Step 1'!L156:AI156)</f>
        <v>351996</v>
      </c>
      <c r="M156" s="4">
        <f>SUM('Step 1'!M156:AJ156)</f>
        <v>352227</v>
      </c>
      <c r="N156" s="4">
        <f>SUM('Step 1'!N156:AK156)</f>
        <v>352504</v>
      </c>
    </row>
    <row r="157" spans="1:14" x14ac:dyDescent="0.2">
      <c r="A157" s="1" t="s">
        <v>155</v>
      </c>
      <c r="B157" s="4">
        <f>SUM('Step 1'!B157:Y157)</f>
        <v>1612410</v>
      </c>
      <c r="C157" s="4">
        <f>SUM('Step 1'!C157:Z157)</f>
        <v>1615404</v>
      </c>
      <c r="D157" s="4">
        <f>SUM('Step 1'!D157:AA157)</f>
        <v>1617812</v>
      </c>
      <c r="E157" s="4">
        <f>SUM('Step 1'!E157:AB157)</f>
        <v>1621034</v>
      </c>
      <c r="F157" s="4">
        <f>SUM('Step 1'!F157:AC157)</f>
        <v>1623005</v>
      </c>
      <c r="G157" s="4">
        <f>SUM('Step 1'!G157:AD157)</f>
        <v>1625687</v>
      </c>
      <c r="H157" s="4">
        <f>SUM('Step 1'!H157:AE157)</f>
        <v>1628338</v>
      </c>
      <c r="I157" s="4">
        <f>SUM('Step 1'!I157:AF157)</f>
        <v>1631784</v>
      </c>
      <c r="J157" s="4">
        <f>SUM('Step 1'!J157:AG157)</f>
        <v>1633817</v>
      </c>
      <c r="K157" s="4">
        <f>SUM('Step 1'!K157:AH157)</f>
        <v>1635656</v>
      </c>
      <c r="L157" s="4">
        <f>SUM('Step 1'!L157:AI157)</f>
        <v>1637863</v>
      </c>
      <c r="M157" s="4">
        <f>SUM('Step 1'!M157:AJ157)</f>
        <v>1639652</v>
      </c>
      <c r="N157" s="4">
        <f>SUM('Step 1'!N157:AK157)</f>
        <v>1641659</v>
      </c>
    </row>
    <row r="158" spans="1:14" x14ac:dyDescent="0.2">
      <c r="A158" s="1" t="s">
        <v>156</v>
      </c>
      <c r="B158" s="4">
        <f>SUM('Step 1'!B158:Y158)</f>
        <v>1384969</v>
      </c>
      <c r="C158" s="4">
        <f>SUM('Step 1'!C158:Z158)</f>
        <v>1387573</v>
      </c>
      <c r="D158" s="4">
        <f>SUM('Step 1'!D158:AA158)</f>
        <v>1389623</v>
      </c>
      <c r="E158" s="4">
        <f>SUM('Step 1'!E158:AB158)</f>
        <v>1392508</v>
      </c>
      <c r="F158" s="4">
        <f>SUM('Step 1'!F158:AC158)</f>
        <v>1394223</v>
      </c>
      <c r="G158" s="4">
        <f>SUM('Step 1'!G158:AD158)</f>
        <v>1396539</v>
      </c>
      <c r="H158" s="4">
        <f>SUM('Step 1'!H158:AE158)</f>
        <v>1398861</v>
      </c>
      <c r="I158" s="4">
        <f>SUM('Step 1'!I158:AF158)</f>
        <v>1401845</v>
      </c>
      <c r="J158" s="4">
        <f>SUM('Step 1'!J158:AG158)</f>
        <v>1403514</v>
      </c>
      <c r="K158" s="4">
        <f>SUM('Step 1'!K158:AH158)</f>
        <v>1404953</v>
      </c>
      <c r="L158" s="4">
        <f>SUM('Step 1'!L158:AI158)</f>
        <v>1406695</v>
      </c>
      <c r="M158" s="4">
        <f>SUM('Step 1'!M158:AJ158)</f>
        <v>1408173</v>
      </c>
      <c r="N158" s="4">
        <f>SUM('Step 1'!N158:AK158)</f>
        <v>1409909</v>
      </c>
    </row>
    <row r="159" spans="1:14" x14ac:dyDescent="0.2">
      <c r="A159" s="1" t="s">
        <v>157</v>
      </c>
      <c r="B159" s="4">
        <f>SUM('Step 1'!B159:Y159)</f>
        <v>461822</v>
      </c>
      <c r="C159" s="4">
        <f>SUM('Step 1'!C159:Z159)</f>
        <v>461164</v>
      </c>
      <c r="D159" s="4">
        <f>SUM('Step 1'!D159:AA159)</f>
        <v>459820</v>
      </c>
      <c r="E159" s="4">
        <f>SUM('Step 1'!E159:AB159)</f>
        <v>458264</v>
      </c>
      <c r="F159" s="4">
        <f>SUM('Step 1'!F159:AC159)</f>
        <v>456650</v>
      </c>
      <c r="G159" s="4">
        <f>SUM('Step 1'!G159:AD159)</f>
        <v>454832</v>
      </c>
      <c r="H159" s="4">
        <f>SUM('Step 1'!H159:AE159)</f>
        <v>453114</v>
      </c>
      <c r="I159" s="4">
        <f>SUM('Step 1'!I159:AF159)</f>
        <v>451363</v>
      </c>
      <c r="J159" s="4">
        <f>SUM('Step 1'!J159:AG159)</f>
        <v>449676</v>
      </c>
      <c r="K159" s="4">
        <f>SUM('Step 1'!K159:AH159)</f>
        <v>448113</v>
      </c>
      <c r="L159" s="4">
        <f>SUM('Step 1'!L159:AI159)</f>
        <v>446668</v>
      </c>
      <c r="M159" s="4">
        <f>SUM('Step 1'!M159:AJ159)</f>
        <v>444973</v>
      </c>
      <c r="N159" s="4">
        <f>SUM('Step 1'!N159:AK159)</f>
        <v>443440</v>
      </c>
    </row>
    <row r="160" spans="1:14" x14ac:dyDescent="0.2">
      <c r="A160" s="1" t="s">
        <v>158</v>
      </c>
      <c r="B160" s="4">
        <f>SUM('Step 1'!B160:Y160)</f>
        <v>656430</v>
      </c>
      <c r="C160" s="4">
        <f>SUM('Step 1'!C160:Z160)</f>
        <v>655530</v>
      </c>
      <c r="D160" s="4">
        <f>SUM('Step 1'!D160:AA160)</f>
        <v>653662</v>
      </c>
      <c r="E160" s="4">
        <f>SUM('Step 1'!E160:AB160)</f>
        <v>651500</v>
      </c>
      <c r="F160" s="4">
        <f>SUM('Step 1'!F160:AC160)</f>
        <v>649249</v>
      </c>
      <c r="G160" s="4">
        <f>SUM('Step 1'!G160:AD160)</f>
        <v>646829</v>
      </c>
      <c r="H160" s="4">
        <f>SUM('Step 1'!H160:AE160)</f>
        <v>644447</v>
      </c>
      <c r="I160" s="4">
        <f>SUM('Step 1'!I160:AF160)</f>
        <v>641960</v>
      </c>
      <c r="J160" s="4">
        <f>SUM('Step 1'!J160:AG160)</f>
        <v>639503</v>
      </c>
      <c r="K160" s="4">
        <f>SUM('Step 1'!K160:AH160)</f>
        <v>637219</v>
      </c>
      <c r="L160" s="4">
        <f>SUM('Step 1'!L160:AI160)</f>
        <v>635139</v>
      </c>
      <c r="M160" s="4">
        <f>SUM('Step 1'!M160:AJ160)</f>
        <v>632675</v>
      </c>
      <c r="N160" s="4">
        <f>SUM('Step 1'!N160:AK160)</f>
        <v>630373</v>
      </c>
    </row>
    <row r="161" spans="1:14" x14ac:dyDescent="0.2">
      <c r="A161" s="1" t="s">
        <v>159</v>
      </c>
      <c r="B161" s="4">
        <f>SUM('Step 1'!B161:Y161)</f>
        <v>377281</v>
      </c>
      <c r="C161" s="4">
        <f>SUM('Step 1'!C161:Z161)</f>
        <v>377591</v>
      </c>
      <c r="D161" s="4">
        <f>SUM('Step 1'!D161:AA161)</f>
        <v>377532</v>
      </c>
      <c r="E161" s="4">
        <f>SUM('Step 1'!E161:AB161)</f>
        <v>377151</v>
      </c>
      <c r="F161" s="4">
        <f>SUM('Step 1'!F161:AC161)</f>
        <v>376785</v>
      </c>
      <c r="G161" s="4">
        <f>SUM('Step 1'!G161:AD161)</f>
        <v>376356</v>
      </c>
      <c r="H161" s="4">
        <f>SUM('Step 1'!H161:AE161)</f>
        <v>375931</v>
      </c>
      <c r="I161" s="4">
        <f>SUM('Step 1'!I161:AF161)</f>
        <v>375695</v>
      </c>
      <c r="J161" s="4">
        <f>SUM('Step 1'!J161:AG161)</f>
        <v>375202</v>
      </c>
      <c r="K161" s="4">
        <f>SUM('Step 1'!K161:AH161)</f>
        <v>374878</v>
      </c>
      <c r="L161" s="4">
        <f>SUM('Step 1'!L161:AI161)</f>
        <v>374523</v>
      </c>
      <c r="M161" s="4">
        <f>SUM('Step 1'!M161:AJ161)</f>
        <v>374056</v>
      </c>
      <c r="N161" s="4">
        <f>SUM('Step 1'!N161:AK161)</f>
        <v>373834</v>
      </c>
    </row>
    <row r="162" spans="1:14" x14ac:dyDescent="0.2">
      <c r="A162" s="1" t="s">
        <v>160</v>
      </c>
      <c r="B162" s="4">
        <f>SUM('Step 1'!B162:Y162)</f>
        <v>801783</v>
      </c>
      <c r="C162" s="4">
        <f>SUM('Step 1'!C162:Z162)</f>
        <v>802429</v>
      </c>
      <c r="D162" s="4">
        <f>SUM('Step 1'!D162:AA162)</f>
        <v>803016</v>
      </c>
      <c r="E162" s="4">
        <f>SUM('Step 1'!E162:AB162)</f>
        <v>803446</v>
      </c>
      <c r="F162" s="4">
        <f>SUM('Step 1'!F162:AC162)</f>
        <v>803848</v>
      </c>
      <c r="G162" s="4">
        <f>SUM('Step 1'!G162:AD162)</f>
        <v>804230</v>
      </c>
      <c r="H162" s="4">
        <f>SUM('Step 1'!H162:AE162)</f>
        <v>804673</v>
      </c>
      <c r="I162" s="4">
        <f>SUM('Step 1'!I162:AF162)</f>
        <v>805393</v>
      </c>
      <c r="J162" s="4">
        <f>SUM('Step 1'!J162:AG162)</f>
        <v>805776</v>
      </c>
      <c r="K162" s="4">
        <f>SUM('Step 1'!K162:AH162)</f>
        <v>806275</v>
      </c>
      <c r="L162" s="4">
        <f>SUM('Step 1'!L162:AI162)</f>
        <v>806504</v>
      </c>
      <c r="M162" s="4">
        <f>SUM('Step 1'!M162:AJ162)</f>
        <v>806836</v>
      </c>
      <c r="N162" s="4">
        <f>SUM('Step 1'!N162:AK162)</f>
        <v>807312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2"/>
  <sheetViews>
    <sheetView topLeftCell="M1" workbookViewId="0">
      <selection activeCell="Q17" sqref="Q17"/>
    </sheetView>
  </sheetViews>
  <sheetFormatPr defaultRowHeight="12.75" x14ac:dyDescent="0.2"/>
  <cols>
    <col min="1" max="1" width="30.375" style="2" customWidth="1"/>
  </cols>
  <sheetData>
    <row r="1" spans="1:37" x14ac:dyDescent="0.2">
      <c r="A1" s="1" t="s">
        <v>0</v>
      </c>
    </row>
    <row r="2" spans="1:37" x14ac:dyDescent="0.2">
      <c r="A2" s="1"/>
      <c r="B2" s="3">
        <v>40544</v>
      </c>
      <c r="C2" s="3">
        <v>40575</v>
      </c>
      <c r="D2" s="3">
        <v>40603</v>
      </c>
      <c r="E2" s="3">
        <v>40634</v>
      </c>
      <c r="F2" s="3">
        <v>40664</v>
      </c>
      <c r="G2" s="3">
        <v>40695</v>
      </c>
      <c r="H2" s="3">
        <v>40725</v>
      </c>
      <c r="I2" s="3">
        <v>40756</v>
      </c>
      <c r="J2" s="3">
        <v>40787</v>
      </c>
      <c r="K2" s="3">
        <v>40817</v>
      </c>
      <c r="L2" s="3">
        <v>40848</v>
      </c>
      <c r="M2" s="3">
        <v>40878</v>
      </c>
      <c r="N2" s="3">
        <v>40909</v>
      </c>
      <c r="O2" s="3">
        <v>40940</v>
      </c>
      <c r="P2" s="3">
        <v>40969</v>
      </c>
      <c r="Q2" s="3">
        <v>41000</v>
      </c>
      <c r="R2" s="3">
        <v>41030</v>
      </c>
      <c r="S2" s="3">
        <v>41061</v>
      </c>
      <c r="T2" s="3">
        <v>41091</v>
      </c>
      <c r="U2" s="3">
        <v>41122</v>
      </c>
      <c r="V2" s="3">
        <v>41153</v>
      </c>
      <c r="W2" s="3">
        <v>41183</v>
      </c>
      <c r="X2" s="3">
        <v>41214</v>
      </c>
      <c r="Y2" s="3">
        <v>41244</v>
      </c>
      <c r="Z2" s="3">
        <v>41275</v>
      </c>
      <c r="AA2" s="3">
        <v>41306</v>
      </c>
      <c r="AB2" s="3">
        <v>41334</v>
      </c>
      <c r="AC2" s="3">
        <v>41365</v>
      </c>
      <c r="AD2" s="3">
        <v>41395</v>
      </c>
      <c r="AE2" s="3">
        <v>41426</v>
      </c>
      <c r="AF2" s="3">
        <v>41456</v>
      </c>
      <c r="AG2" s="3">
        <v>41487</v>
      </c>
      <c r="AH2" s="3">
        <v>41518</v>
      </c>
      <c r="AI2" s="3">
        <v>41548</v>
      </c>
      <c r="AJ2" s="3">
        <v>41579</v>
      </c>
      <c r="AK2" s="3">
        <v>41609</v>
      </c>
    </row>
    <row r="3" spans="1:37" x14ac:dyDescent="0.2">
      <c r="A3" s="1" t="s">
        <v>1</v>
      </c>
      <c r="B3" s="4">
        <v>1616</v>
      </c>
      <c r="C3" s="4">
        <v>1537</v>
      </c>
      <c r="D3" s="4">
        <v>1393</v>
      </c>
      <c r="E3" s="4">
        <v>1280</v>
      </c>
      <c r="F3" s="4">
        <v>1292</v>
      </c>
      <c r="G3" s="4">
        <v>1369</v>
      </c>
      <c r="H3" s="4">
        <v>1356</v>
      </c>
      <c r="I3" s="4">
        <v>1365</v>
      </c>
      <c r="J3" s="4">
        <v>1234</v>
      </c>
      <c r="K3" s="4">
        <v>1191</v>
      </c>
      <c r="L3" s="4">
        <v>1261</v>
      </c>
      <c r="M3" s="4">
        <v>1392</v>
      </c>
      <c r="N3" s="4">
        <v>1598</v>
      </c>
      <c r="O3" s="4">
        <v>1472</v>
      </c>
      <c r="P3" s="4">
        <v>1355</v>
      </c>
      <c r="Q3" s="4">
        <v>1200</v>
      </c>
      <c r="R3" s="4">
        <v>1158</v>
      </c>
      <c r="S3" s="4">
        <v>1253</v>
      </c>
      <c r="T3" s="4">
        <v>1256</v>
      </c>
      <c r="U3" s="4">
        <v>1210</v>
      </c>
      <c r="V3" s="4">
        <v>1120</v>
      </c>
      <c r="W3" s="4">
        <v>1076</v>
      </c>
      <c r="X3" s="4">
        <v>1120</v>
      </c>
      <c r="Y3" s="4">
        <v>1264</v>
      </c>
      <c r="Z3" s="4">
        <v>1406</v>
      </c>
      <c r="AA3" s="4">
        <v>1279</v>
      </c>
      <c r="AB3" s="4">
        <v>1112</v>
      </c>
      <c r="AC3" s="4">
        <v>1070</v>
      </c>
      <c r="AD3" s="4">
        <v>1186</v>
      </c>
      <c r="AE3" s="4">
        <v>1245</v>
      </c>
      <c r="AF3" s="4">
        <v>1211</v>
      </c>
      <c r="AG3" s="4">
        <v>1110</v>
      </c>
      <c r="AH3" s="4">
        <v>1047</v>
      </c>
      <c r="AI3" s="4">
        <v>1136</v>
      </c>
      <c r="AJ3" s="4">
        <v>1059</v>
      </c>
      <c r="AK3" s="4">
        <v>1070</v>
      </c>
    </row>
    <row r="4" spans="1:37" x14ac:dyDescent="0.2">
      <c r="A4" s="1" t="s">
        <v>2</v>
      </c>
      <c r="B4" s="4">
        <v>2197</v>
      </c>
      <c r="C4" s="4">
        <v>2100</v>
      </c>
      <c r="D4" s="4">
        <v>1968</v>
      </c>
      <c r="E4" s="4">
        <v>1748</v>
      </c>
      <c r="F4" s="4">
        <v>1732</v>
      </c>
      <c r="G4" s="4">
        <v>1815</v>
      </c>
      <c r="H4" s="4">
        <v>1837</v>
      </c>
      <c r="I4" s="4">
        <v>1897</v>
      </c>
      <c r="J4" s="4">
        <v>1760</v>
      </c>
      <c r="K4" s="4">
        <v>1705</v>
      </c>
      <c r="L4" s="4">
        <v>1816</v>
      </c>
      <c r="M4" s="4">
        <v>1980</v>
      </c>
      <c r="N4" s="4">
        <v>2208</v>
      </c>
      <c r="O4" s="4">
        <v>2086</v>
      </c>
      <c r="P4" s="4">
        <v>1920</v>
      </c>
      <c r="Q4" s="4">
        <v>1759</v>
      </c>
      <c r="R4" s="4">
        <v>1731</v>
      </c>
      <c r="S4" s="4">
        <v>1809</v>
      </c>
      <c r="T4" s="4">
        <v>1842</v>
      </c>
      <c r="U4" s="4">
        <v>1729</v>
      </c>
      <c r="V4" s="4">
        <v>1609</v>
      </c>
      <c r="W4" s="4">
        <v>1556</v>
      </c>
      <c r="X4" s="4">
        <v>1635</v>
      </c>
      <c r="Y4" s="4">
        <v>1825</v>
      </c>
      <c r="Z4" s="4">
        <v>2059</v>
      </c>
      <c r="AA4" s="4">
        <v>1888</v>
      </c>
      <c r="AB4" s="4">
        <v>1654</v>
      </c>
      <c r="AC4" s="4">
        <v>1544</v>
      </c>
      <c r="AD4" s="4">
        <v>1616</v>
      </c>
      <c r="AE4" s="4">
        <v>1686</v>
      </c>
      <c r="AF4" s="4">
        <v>1654</v>
      </c>
      <c r="AG4" s="4">
        <v>1548</v>
      </c>
      <c r="AH4" s="4">
        <v>1417</v>
      </c>
      <c r="AI4" s="4">
        <v>1504</v>
      </c>
      <c r="AJ4" s="4">
        <v>1505</v>
      </c>
      <c r="AK4" s="4">
        <v>1534</v>
      </c>
    </row>
    <row r="5" spans="1:37" x14ac:dyDescent="0.2">
      <c r="A5" s="1" t="s">
        <v>3</v>
      </c>
      <c r="B5" s="4">
        <v>2813</v>
      </c>
      <c r="C5" s="4">
        <v>2714</v>
      </c>
      <c r="D5" s="4">
        <v>2733</v>
      </c>
      <c r="E5" s="4">
        <v>2469</v>
      </c>
      <c r="F5" s="4">
        <v>2667</v>
      </c>
      <c r="G5" s="4">
        <v>3006</v>
      </c>
      <c r="H5" s="4">
        <v>2915</v>
      </c>
      <c r="I5" s="4">
        <v>2891</v>
      </c>
      <c r="J5" s="4">
        <v>2928</v>
      </c>
      <c r="K5" s="4">
        <v>2737</v>
      </c>
      <c r="L5" s="4">
        <v>2539</v>
      </c>
      <c r="M5" s="4">
        <v>2551</v>
      </c>
      <c r="N5" s="4">
        <v>2556</v>
      </c>
      <c r="O5" s="4">
        <v>2785</v>
      </c>
      <c r="P5" s="4">
        <v>2722</v>
      </c>
      <c r="Q5" s="4">
        <v>2418</v>
      </c>
      <c r="R5" s="4">
        <v>2643</v>
      </c>
      <c r="S5" s="4">
        <v>2910</v>
      </c>
      <c r="T5" s="4">
        <v>2840</v>
      </c>
      <c r="U5" s="4">
        <v>2566</v>
      </c>
      <c r="V5" s="4">
        <v>2495</v>
      </c>
      <c r="W5" s="4">
        <v>2504</v>
      </c>
      <c r="X5" s="4">
        <v>2373</v>
      </c>
      <c r="Y5" s="4">
        <v>2403</v>
      </c>
      <c r="Z5" s="4">
        <v>2485</v>
      </c>
      <c r="AA5" s="4">
        <v>2460</v>
      </c>
      <c r="AB5" s="4">
        <v>2253</v>
      </c>
      <c r="AC5" s="4">
        <v>2120</v>
      </c>
      <c r="AD5" s="4">
        <v>2582</v>
      </c>
      <c r="AE5" s="4">
        <v>2789</v>
      </c>
      <c r="AF5" s="4">
        <v>2741</v>
      </c>
      <c r="AG5" s="4">
        <v>2394</v>
      </c>
      <c r="AH5" s="4">
        <v>2368</v>
      </c>
      <c r="AI5" s="4">
        <v>2480</v>
      </c>
      <c r="AJ5" s="4">
        <v>2154</v>
      </c>
      <c r="AK5" s="4">
        <v>2076</v>
      </c>
    </row>
    <row r="6" spans="1:37" x14ac:dyDescent="0.2">
      <c r="A6" s="1" t="s">
        <v>4</v>
      </c>
      <c r="B6" s="4">
        <v>4672</v>
      </c>
      <c r="C6" s="4">
        <v>4553</v>
      </c>
      <c r="D6" s="4">
        <v>4306</v>
      </c>
      <c r="E6" s="4">
        <v>4005</v>
      </c>
      <c r="F6" s="4">
        <v>4497</v>
      </c>
      <c r="G6" s="4">
        <v>4805</v>
      </c>
      <c r="H6" s="4">
        <v>4596</v>
      </c>
      <c r="I6" s="4">
        <v>4747</v>
      </c>
      <c r="J6" s="4">
        <v>4667</v>
      </c>
      <c r="K6" s="4">
        <v>4473</v>
      </c>
      <c r="L6" s="4">
        <v>4288</v>
      </c>
      <c r="M6" s="4">
        <v>4423</v>
      </c>
      <c r="N6" s="4">
        <v>4787</v>
      </c>
      <c r="O6" s="4">
        <v>4691</v>
      </c>
      <c r="P6" s="4">
        <v>4297</v>
      </c>
      <c r="Q6" s="4">
        <v>3895</v>
      </c>
      <c r="R6" s="4">
        <v>4011</v>
      </c>
      <c r="S6" s="4">
        <v>4356</v>
      </c>
      <c r="T6" s="4">
        <v>4303</v>
      </c>
      <c r="U6" s="4">
        <v>4440</v>
      </c>
      <c r="V6" s="4">
        <v>4144</v>
      </c>
      <c r="W6" s="4">
        <v>3974</v>
      </c>
      <c r="X6" s="4">
        <v>3697</v>
      </c>
      <c r="Y6" s="4">
        <v>3972</v>
      </c>
      <c r="Z6" s="4">
        <v>4492</v>
      </c>
      <c r="AA6" s="4">
        <v>4080</v>
      </c>
      <c r="AB6" s="4">
        <v>3696</v>
      </c>
      <c r="AC6" s="4">
        <v>3693</v>
      </c>
      <c r="AD6" s="4">
        <v>4006</v>
      </c>
      <c r="AE6" s="4">
        <v>4313</v>
      </c>
      <c r="AF6" s="4">
        <v>4287</v>
      </c>
      <c r="AG6" s="4">
        <v>4276</v>
      </c>
      <c r="AH6" s="4">
        <v>4052</v>
      </c>
      <c r="AI6" s="4">
        <v>4414</v>
      </c>
      <c r="AJ6" s="4">
        <v>3711</v>
      </c>
      <c r="AK6" s="4">
        <v>3708</v>
      </c>
    </row>
    <row r="7" spans="1:37" x14ac:dyDescent="0.2">
      <c r="A7" s="1" t="s">
        <v>5</v>
      </c>
      <c r="B7" s="4">
        <v>702</v>
      </c>
      <c r="C7" s="4">
        <v>674</v>
      </c>
      <c r="D7" s="4">
        <v>642</v>
      </c>
      <c r="E7" s="4">
        <v>581</v>
      </c>
      <c r="F7" s="4">
        <v>594</v>
      </c>
      <c r="G7" s="4">
        <v>639</v>
      </c>
      <c r="H7" s="4">
        <v>601</v>
      </c>
      <c r="I7" s="4">
        <v>615</v>
      </c>
      <c r="J7" s="4">
        <v>582</v>
      </c>
      <c r="K7" s="4">
        <v>529</v>
      </c>
      <c r="L7" s="4">
        <v>534</v>
      </c>
      <c r="M7" s="4">
        <v>570</v>
      </c>
      <c r="N7" s="4">
        <v>629</v>
      </c>
      <c r="O7" s="4">
        <v>626</v>
      </c>
      <c r="P7" s="4">
        <v>579</v>
      </c>
      <c r="Q7" s="4">
        <v>521</v>
      </c>
      <c r="R7" s="4">
        <v>517</v>
      </c>
      <c r="S7" s="4">
        <v>540</v>
      </c>
      <c r="T7" s="4">
        <v>509</v>
      </c>
      <c r="U7" s="4">
        <v>509</v>
      </c>
      <c r="V7" s="4">
        <v>460</v>
      </c>
      <c r="W7" s="4">
        <v>467</v>
      </c>
      <c r="X7" s="4">
        <v>424</v>
      </c>
      <c r="Y7" s="4">
        <v>461</v>
      </c>
      <c r="Z7" s="4">
        <v>558</v>
      </c>
      <c r="AA7" s="4">
        <v>519</v>
      </c>
      <c r="AB7" s="4">
        <v>469</v>
      </c>
      <c r="AC7" s="4">
        <v>415</v>
      </c>
      <c r="AD7" s="4">
        <v>465</v>
      </c>
      <c r="AE7" s="4">
        <v>493</v>
      </c>
      <c r="AF7" s="4">
        <v>498</v>
      </c>
      <c r="AG7" s="4">
        <v>487</v>
      </c>
      <c r="AH7" s="4">
        <v>488</v>
      </c>
      <c r="AI7" s="4">
        <v>474</v>
      </c>
      <c r="AJ7" s="4">
        <v>433</v>
      </c>
      <c r="AK7" s="4">
        <v>431</v>
      </c>
    </row>
    <row r="8" spans="1:37" x14ac:dyDescent="0.2">
      <c r="A8" s="1" t="s">
        <v>6</v>
      </c>
      <c r="B8" s="4">
        <v>1012</v>
      </c>
      <c r="C8" s="4">
        <v>972</v>
      </c>
      <c r="D8" s="4">
        <v>881</v>
      </c>
      <c r="E8" s="4">
        <v>825</v>
      </c>
      <c r="F8" s="4">
        <v>814</v>
      </c>
      <c r="G8" s="4">
        <v>859</v>
      </c>
      <c r="H8" s="4">
        <v>850</v>
      </c>
      <c r="I8" s="4">
        <v>864</v>
      </c>
      <c r="J8" s="4">
        <v>830</v>
      </c>
      <c r="K8" s="4">
        <v>806</v>
      </c>
      <c r="L8" s="4">
        <v>735</v>
      </c>
      <c r="M8" s="4">
        <v>820</v>
      </c>
      <c r="N8" s="4">
        <v>904</v>
      </c>
      <c r="O8" s="4">
        <v>883</v>
      </c>
      <c r="P8" s="4">
        <v>854</v>
      </c>
      <c r="Q8" s="4">
        <v>762</v>
      </c>
      <c r="R8" s="4">
        <v>765</v>
      </c>
      <c r="S8" s="4">
        <v>807</v>
      </c>
      <c r="T8" s="4">
        <v>788</v>
      </c>
      <c r="U8" s="4">
        <v>755</v>
      </c>
      <c r="V8" s="4">
        <v>703</v>
      </c>
      <c r="W8" s="4">
        <v>676</v>
      </c>
      <c r="X8" s="4">
        <v>657</v>
      </c>
      <c r="Y8" s="4">
        <v>728</v>
      </c>
      <c r="Z8" s="4">
        <v>840</v>
      </c>
      <c r="AA8" s="4">
        <v>786</v>
      </c>
      <c r="AB8" s="4">
        <v>710</v>
      </c>
      <c r="AC8" s="4">
        <v>629</v>
      </c>
      <c r="AD8" s="4">
        <v>687</v>
      </c>
      <c r="AE8" s="4">
        <v>729</v>
      </c>
      <c r="AF8" s="4">
        <v>710</v>
      </c>
      <c r="AG8" s="4">
        <v>674</v>
      </c>
      <c r="AH8" s="4">
        <v>679</v>
      </c>
      <c r="AI8" s="4">
        <v>692</v>
      </c>
      <c r="AJ8" s="4">
        <v>659</v>
      </c>
      <c r="AK8" s="4">
        <v>662</v>
      </c>
    </row>
    <row r="9" spans="1:37" x14ac:dyDescent="0.2">
      <c r="A9" s="1" t="s">
        <v>7</v>
      </c>
      <c r="B9" s="4">
        <v>535</v>
      </c>
      <c r="C9" s="4">
        <v>478</v>
      </c>
      <c r="D9" s="4">
        <v>457</v>
      </c>
      <c r="E9" s="4">
        <v>444</v>
      </c>
      <c r="F9" s="4">
        <v>434</v>
      </c>
      <c r="G9" s="4">
        <v>490</v>
      </c>
      <c r="H9" s="4">
        <v>462</v>
      </c>
      <c r="I9" s="4">
        <v>511</v>
      </c>
      <c r="J9" s="4">
        <v>485</v>
      </c>
      <c r="K9" s="4">
        <v>454</v>
      </c>
      <c r="L9" s="4">
        <v>437</v>
      </c>
      <c r="M9" s="4">
        <v>406</v>
      </c>
      <c r="N9" s="4">
        <v>439</v>
      </c>
      <c r="O9" s="4">
        <v>410</v>
      </c>
      <c r="P9" s="4">
        <v>361</v>
      </c>
      <c r="Q9" s="4">
        <v>359</v>
      </c>
      <c r="R9" s="4">
        <v>400</v>
      </c>
      <c r="S9" s="4">
        <v>382</v>
      </c>
      <c r="T9" s="4">
        <v>385</v>
      </c>
      <c r="U9" s="4">
        <v>354</v>
      </c>
      <c r="V9" s="4">
        <v>341</v>
      </c>
      <c r="W9" s="4">
        <v>334</v>
      </c>
      <c r="X9" s="4">
        <v>372</v>
      </c>
      <c r="Y9" s="4">
        <v>364</v>
      </c>
      <c r="Z9" s="4">
        <v>394</v>
      </c>
      <c r="AA9" s="4">
        <v>388</v>
      </c>
      <c r="AB9" s="4">
        <v>357</v>
      </c>
      <c r="AC9" s="4">
        <v>322</v>
      </c>
      <c r="AD9" s="4">
        <v>376</v>
      </c>
      <c r="AE9" s="4">
        <v>410</v>
      </c>
      <c r="AF9" s="4">
        <v>401</v>
      </c>
      <c r="AG9" s="4">
        <v>339</v>
      </c>
      <c r="AH9" s="4">
        <v>322</v>
      </c>
      <c r="AI9" s="4">
        <v>341</v>
      </c>
      <c r="AJ9" s="4">
        <v>300</v>
      </c>
      <c r="AK9" s="4">
        <v>282</v>
      </c>
    </row>
    <row r="10" spans="1:37" x14ac:dyDescent="0.2">
      <c r="A10" s="1" t="s">
        <v>8</v>
      </c>
      <c r="B10" s="4">
        <v>1281</v>
      </c>
      <c r="C10" s="4">
        <v>1150</v>
      </c>
      <c r="D10" s="4">
        <v>1129</v>
      </c>
      <c r="E10" s="4">
        <v>1058</v>
      </c>
      <c r="F10" s="4">
        <v>1044</v>
      </c>
      <c r="G10" s="4">
        <v>1156</v>
      </c>
      <c r="H10" s="4">
        <v>1144</v>
      </c>
      <c r="I10" s="4">
        <v>1196</v>
      </c>
      <c r="J10" s="4">
        <v>1117</v>
      </c>
      <c r="K10" s="4">
        <v>1048</v>
      </c>
      <c r="L10" s="4">
        <v>978</v>
      </c>
      <c r="M10" s="4">
        <v>1056</v>
      </c>
      <c r="N10" s="4">
        <v>1202</v>
      </c>
      <c r="O10" s="4">
        <v>1122</v>
      </c>
      <c r="P10" s="4">
        <v>1068</v>
      </c>
      <c r="Q10" s="4">
        <v>923</v>
      </c>
      <c r="R10" s="4">
        <v>979</v>
      </c>
      <c r="S10" s="4">
        <v>1119</v>
      </c>
      <c r="T10" s="4">
        <v>1116</v>
      </c>
      <c r="U10" s="4">
        <v>1063</v>
      </c>
      <c r="V10" s="4">
        <v>961</v>
      </c>
      <c r="W10" s="4">
        <v>881</v>
      </c>
      <c r="X10" s="4">
        <v>865</v>
      </c>
      <c r="Y10" s="4">
        <v>940</v>
      </c>
      <c r="Z10" s="4">
        <v>1057</v>
      </c>
      <c r="AA10" s="4">
        <v>988</v>
      </c>
      <c r="AB10" s="4">
        <v>871</v>
      </c>
      <c r="AC10" s="4">
        <v>847</v>
      </c>
      <c r="AD10" s="4">
        <v>962</v>
      </c>
      <c r="AE10" s="4">
        <v>1081</v>
      </c>
      <c r="AF10" s="4">
        <v>1029</v>
      </c>
      <c r="AG10" s="4">
        <v>968</v>
      </c>
      <c r="AH10" s="4">
        <v>911</v>
      </c>
      <c r="AI10" s="4">
        <v>904</v>
      </c>
      <c r="AJ10" s="4">
        <v>769</v>
      </c>
      <c r="AK10" s="4">
        <v>759</v>
      </c>
    </row>
    <row r="11" spans="1:37" x14ac:dyDescent="0.2">
      <c r="A11" s="1" t="s">
        <v>9</v>
      </c>
      <c r="B11" s="4">
        <v>658</v>
      </c>
      <c r="C11" s="4">
        <v>589</v>
      </c>
      <c r="D11" s="4">
        <v>534</v>
      </c>
      <c r="E11" s="4">
        <v>506</v>
      </c>
      <c r="F11" s="4">
        <v>502</v>
      </c>
      <c r="G11" s="4">
        <v>523</v>
      </c>
      <c r="H11" s="4">
        <v>538</v>
      </c>
      <c r="I11" s="4">
        <v>543</v>
      </c>
      <c r="J11" s="4">
        <v>576</v>
      </c>
      <c r="K11" s="4">
        <v>518</v>
      </c>
      <c r="L11" s="4">
        <v>521</v>
      </c>
      <c r="M11" s="4">
        <v>531</v>
      </c>
      <c r="N11" s="4">
        <v>579</v>
      </c>
      <c r="O11" s="4">
        <v>612</v>
      </c>
      <c r="P11" s="4">
        <v>569</v>
      </c>
      <c r="Q11" s="4">
        <v>521</v>
      </c>
      <c r="R11" s="4">
        <v>524</v>
      </c>
      <c r="S11" s="4">
        <v>500</v>
      </c>
      <c r="T11" s="4">
        <v>517</v>
      </c>
      <c r="U11" s="4">
        <v>501</v>
      </c>
      <c r="V11" s="4">
        <v>466</v>
      </c>
      <c r="W11" s="4">
        <v>469</v>
      </c>
      <c r="X11" s="4">
        <v>452</v>
      </c>
      <c r="Y11" s="4">
        <v>436</v>
      </c>
      <c r="Z11" s="4">
        <v>517</v>
      </c>
      <c r="AA11" s="4">
        <v>465</v>
      </c>
      <c r="AB11" s="4">
        <v>394</v>
      </c>
      <c r="AC11" s="4">
        <v>373</v>
      </c>
      <c r="AD11" s="4">
        <v>433</v>
      </c>
      <c r="AE11" s="4">
        <v>448</v>
      </c>
      <c r="AF11" s="4">
        <v>439</v>
      </c>
      <c r="AG11" s="4">
        <v>447</v>
      </c>
      <c r="AH11" s="4">
        <v>435</v>
      </c>
      <c r="AI11" s="4">
        <v>416</v>
      </c>
      <c r="AJ11" s="4">
        <v>427</v>
      </c>
      <c r="AK11" s="4">
        <v>399</v>
      </c>
    </row>
    <row r="12" spans="1:37" x14ac:dyDescent="0.2">
      <c r="A12" s="1" t="s">
        <v>10</v>
      </c>
      <c r="B12" s="4">
        <v>5671</v>
      </c>
      <c r="C12" s="4">
        <v>5531</v>
      </c>
      <c r="D12" s="4">
        <v>5445</v>
      </c>
      <c r="E12" s="4">
        <v>4934</v>
      </c>
      <c r="F12" s="4">
        <v>5237</v>
      </c>
      <c r="G12" s="4">
        <v>5713</v>
      </c>
      <c r="H12" s="4">
        <v>5511</v>
      </c>
      <c r="I12" s="4">
        <v>5506</v>
      </c>
      <c r="J12" s="4">
        <v>5381</v>
      </c>
      <c r="K12" s="4">
        <v>4951</v>
      </c>
      <c r="L12" s="4">
        <v>4690</v>
      </c>
      <c r="M12" s="4">
        <v>5015</v>
      </c>
      <c r="N12" s="4">
        <v>5294</v>
      </c>
      <c r="O12" s="4">
        <v>5477</v>
      </c>
      <c r="P12" s="4">
        <v>5099</v>
      </c>
      <c r="Q12" s="4">
        <v>4416</v>
      </c>
      <c r="R12" s="4">
        <v>4736</v>
      </c>
      <c r="S12" s="4">
        <v>5320</v>
      </c>
      <c r="T12" s="4">
        <v>5072</v>
      </c>
      <c r="U12" s="4">
        <v>5071</v>
      </c>
      <c r="V12" s="4">
        <v>4927</v>
      </c>
      <c r="W12" s="4">
        <v>4586</v>
      </c>
      <c r="X12" s="4">
        <v>4314</v>
      </c>
      <c r="Y12" s="4">
        <v>4745</v>
      </c>
      <c r="Z12" s="4">
        <v>5322</v>
      </c>
      <c r="AA12" s="4">
        <v>4929</v>
      </c>
      <c r="AB12" s="4">
        <v>4391</v>
      </c>
      <c r="AC12" s="4">
        <v>4205</v>
      </c>
      <c r="AD12" s="4">
        <v>5017</v>
      </c>
      <c r="AE12" s="4">
        <v>5503</v>
      </c>
      <c r="AF12" s="4">
        <v>5211</v>
      </c>
      <c r="AG12" s="4">
        <v>5006</v>
      </c>
      <c r="AH12" s="4">
        <v>4918</v>
      </c>
      <c r="AI12" s="4">
        <v>5283</v>
      </c>
      <c r="AJ12" s="4">
        <v>4324</v>
      </c>
      <c r="AK12" s="4">
        <v>4231</v>
      </c>
    </row>
    <row r="13" spans="1:37" x14ac:dyDescent="0.2">
      <c r="A13" s="1" t="s">
        <v>11</v>
      </c>
      <c r="B13" s="4">
        <v>2457</v>
      </c>
      <c r="C13" s="4">
        <v>2438</v>
      </c>
      <c r="D13" s="4">
        <v>2361</v>
      </c>
      <c r="E13" s="4">
        <v>2149</v>
      </c>
      <c r="F13" s="4">
        <v>2259</v>
      </c>
      <c r="G13" s="4">
        <v>2455</v>
      </c>
      <c r="H13" s="4">
        <v>2378</v>
      </c>
      <c r="I13" s="4">
        <v>2455</v>
      </c>
      <c r="J13" s="4">
        <v>2449</v>
      </c>
      <c r="K13" s="4">
        <v>2331</v>
      </c>
      <c r="L13" s="4">
        <v>2113</v>
      </c>
      <c r="M13" s="4">
        <v>2232</v>
      </c>
      <c r="N13" s="4">
        <v>2323</v>
      </c>
      <c r="O13" s="4">
        <v>2333</v>
      </c>
      <c r="P13" s="4">
        <v>2264</v>
      </c>
      <c r="Q13" s="4">
        <v>1946</v>
      </c>
      <c r="R13" s="4">
        <v>2049</v>
      </c>
      <c r="S13" s="4">
        <v>2240</v>
      </c>
      <c r="T13" s="4">
        <v>2162</v>
      </c>
      <c r="U13" s="4">
        <v>2093</v>
      </c>
      <c r="V13" s="4">
        <v>1999</v>
      </c>
      <c r="W13" s="4">
        <v>1936</v>
      </c>
      <c r="X13" s="4">
        <v>1843</v>
      </c>
      <c r="Y13" s="4">
        <v>1875</v>
      </c>
      <c r="Z13" s="4">
        <v>2118</v>
      </c>
      <c r="AA13" s="4">
        <v>2000</v>
      </c>
      <c r="AB13" s="4">
        <v>1796</v>
      </c>
      <c r="AC13" s="4">
        <v>1668</v>
      </c>
      <c r="AD13" s="4">
        <v>1927</v>
      </c>
      <c r="AE13" s="4">
        <v>2036</v>
      </c>
      <c r="AF13" s="4">
        <v>1959</v>
      </c>
      <c r="AG13" s="4">
        <v>1839</v>
      </c>
      <c r="AH13" s="4">
        <v>1752</v>
      </c>
      <c r="AI13" s="4">
        <v>1873</v>
      </c>
      <c r="AJ13" s="4">
        <v>1705</v>
      </c>
      <c r="AK13" s="4">
        <v>1610</v>
      </c>
    </row>
    <row r="14" spans="1:37" x14ac:dyDescent="0.2">
      <c r="A14" s="1" t="s">
        <v>12</v>
      </c>
      <c r="B14" s="4">
        <v>197</v>
      </c>
      <c r="C14" s="4">
        <v>201</v>
      </c>
      <c r="D14" s="4">
        <v>170</v>
      </c>
      <c r="E14" s="4">
        <v>139</v>
      </c>
      <c r="F14" s="4">
        <v>138</v>
      </c>
      <c r="G14" s="4">
        <v>150</v>
      </c>
      <c r="H14" s="4">
        <v>140</v>
      </c>
      <c r="I14" s="4">
        <v>142</v>
      </c>
      <c r="J14" s="4">
        <v>137</v>
      </c>
      <c r="K14" s="4">
        <v>126</v>
      </c>
      <c r="L14" s="4">
        <v>120</v>
      </c>
      <c r="M14" s="4">
        <v>149</v>
      </c>
      <c r="N14" s="4">
        <v>162</v>
      </c>
      <c r="O14" s="4">
        <v>158</v>
      </c>
      <c r="P14" s="4">
        <v>144</v>
      </c>
      <c r="Q14" s="4">
        <v>134</v>
      </c>
      <c r="R14" s="4">
        <v>131</v>
      </c>
      <c r="S14" s="4">
        <v>148</v>
      </c>
      <c r="T14" s="4">
        <v>143</v>
      </c>
      <c r="U14" s="4">
        <v>138</v>
      </c>
      <c r="V14" s="4">
        <v>137</v>
      </c>
      <c r="W14" s="4">
        <v>138</v>
      </c>
      <c r="X14" s="4">
        <v>135</v>
      </c>
      <c r="Y14" s="4">
        <v>163</v>
      </c>
      <c r="Z14" s="4">
        <v>179</v>
      </c>
      <c r="AA14" s="4">
        <v>158</v>
      </c>
      <c r="AB14" s="4">
        <v>136</v>
      </c>
      <c r="AC14" s="4">
        <v>118</v>
      </c>
      <c r="AD14" s="4">
        <v>129</v>
      </c>
      <c r="AE14" s="4">
        <v>144</v>
      </c>
      <c r="AF14" s="4">
        <v>138</v>
      </c>
      <c r="AG14" s="4">
        <v>128</v>
      </c>
      <c r="AH14" s="4">
        <v>123</v>
      </c>
      <c r="AI14" s="4">
        <v>126</v>
      </c>
      <c r="AJ14" s="4">
        <v>122</v>
      </c>
      <c r="AK14" s="4">
        <v>133</v>
      </c>
    </row>
    <row r="15" spans="1:37" x14ac:dyDescent="0.2">
      <c r="A15" s="1" t="s">
        <v>13</v>
      </c>
      <c r="B15" s="4">
        <v>248</v>
      </c>
      <c r="C15" s="4">
        <v>224</v>
      </c>
      <c r="D15" s="4">
        <v>214</v>
      </c>
      <c r="E15" s="4">
        <v>198</v>
      </c>
      <c r="F15" s="4">
        <v>224</v>
      </c>
      <c r="G15" s="4">
        <v>228</v>
      </c>
      <c r="H15" s="4">
        <v>209</v>
      </c>
      <c r="I15" s="4">
        <v>214</v>
      </c>
      <c r="J15" s="4">
        <v>240</v>
      </c>
      <c r="K15" s="4">
        <v>220</v>
      </c>
      <c r="L15" s="4">
        <v>212</v>
      </c>
      <c r="M15" s="4">
        <v>197</v>
      </c>
      <c r="N15" s="4">
        <v>228</v>
      </c>
      <c r="O15" s="4">
        <v>209</v>
      </c>
      <c r="P15" s="4">
        <v>188</v>
      </c>
      <c r="Q15" s="4">
        <v>173</v>
      </c>
      <c r="R15" s="4">
        <v>170</v>
      </c>
      <c r="S15" s="4">
        <v>236</v>
      </c>
      <c r="T15" s="4">
        <v>202</v>
      </c>
      <c r="U15" s="4">
        <v>207</v>
      </c>
      <c r="V15" s="4">
        <v>214</v>
      </c>
      <c r="W15" s="4">
        <v>220</v>
      </c>
      <c r="X15" s="4">
        <v>216</v>
      </c>
      <c r="Y15" s="4">
        <v>286</v>
      </c>
      <c r="Z15" s="4">
        <v>250</v>
      </c>
      <c r="AA15" s="4">
        <v>254</v>
      </c>
      <c r="AB15" s="4">
        <v>194</v>
      </c>
      <c r="AC15" s="4">
        <v>187</v>
      </c>
      <c r="AD15" s="4">
        <v>179</v>
      </c>
      <c r="AE15" s="4">
        <v>214</v>
      </c>
      <c r="AF15" s="4">
        <v>188</v>
      </c>
      <c r="AG15" s="4">
        <v>185</v>
      </c>
      <c r="AH15" s="4">
        <v>183</v>
      </c>
      <c r="AI15" s="4">
        <v>172</v>
      </c>
      <c r="AJ15" s="4">
        <v>156</v>
      </c>
      <c r="AK15" s="4">
        <v>153</v>
      </c>
    </row>
    <row r="16" spans="1:37" x14ac:dyDescent="0.2">
      <c r="A16" s="1" t="s">
        <v>14</v>
      </c>
      <c r="B16" s="4">
        <v>2469</v>
      </c>
      <c r="C16" s="4">
        <v>2435</v>
      </c>
      <c r="D16" s="4">
        <v>2311</v>
      </c>
      <c r="E16" s="4">
        <v>2072</v>
      </c>
      <c r="F16" s="4">
        <v>2128</v>
      </c>
      <c r="G16" s="4">
        <v>2310</v>
      </c>
      <c r="H16" s="4">
        <v>2209</v>
      </c>
      <c r="I16" s="4">
        <v>2225</v>
      </c>
      <c r="J16" s="4">
        <v>2176</v>
      </c>
      <c r="K16" s="4">
        <v>2140</v>
      </c>
      <c r="L16" s="4">
        <v>2071</v>
      </c>
      <c r="M16" s="4">
        <v>2108</v>
      </c>
      <c r="N16" s="4">
        <v>2214</v>
      </c>
      <c r="O16" s="4">
        <v>2215</v>
      </c>
      <c r="P16" s="4">
        <v>2062</v>
      </c>
      <c r="Q16" s="4">
        <v>1863</v>
      </c>
      <c r="R16" s="4">
        <v>1949</v>
      </c>
      <c r="S16" s="4">
        <v>2176</v>
      </c>
      <c r="T16" s="4">
        <v>2108</v>
      </c>
      <c r="U16" s="4">
        <v>2006</v>
      </c>
      <c r="V16" s="4">
        <v>1906</v>
      </c>
      <c r="W16" s="4">
        <v>1952</v>
      </c>
      <c r="X16" s="4">
        <v>1897</v>
      </c>
      <c r="Y16" s="4">
        <v>1985</v>
      </c>
      <c r="Z16" s="4">
        <v>2127</v>
      </c>
      <c r="AA16" s="4">
        <v>2096</v>
      </c>
      <c r="AB16" s="4">
        <v>1801</v>
      </c>
      <c r="AC16" s="4">
        <v>1744</v>
      </c>
      <c r="AD16" s="4">
        <v>1952</v>
      </c>
      <c r="AE16" s="4">
        <v>2104</v>
      </c>
      <c r="AF16" s="4">
        <v>1990</v>
      </c>
      <c r="AG16" s="4">
        <v>1856</v>
      </c>
      <c r="AH16" s="4">
        <v>1835</v>
      </c>
      <c r="AI16" s="4">
        <v>1845</v>
      </c>
      <c r="AJ16" s="4">
        <v>1697</v>
      </c>
      <c r="AK16" s="4">
        <v>1644</v>
      </c>
    </row>
    <row r="17" spans="1:37" x14ac:dyDescent="0.2">
      <c r="A17" s="1" t="s">
        <v>15</v>
      </c>
      <c r="B17" s="4">
        <v>1215</v>
      </c>
      <c r="C17" s="4">
        <v>1180</v>
      </c>
      <c r="D17" s="4">
        <v>1195</v>
      </c>
      <c r="E17" s="4">
        <v>1133</v>
      </c>
      <c r="F17" s="4">
        <v>1216</v>
      </c>
      <c r="G17" s="4">
        <v>1364</v>
      </c>
      <c r="H17" s="4">
        <v>1381</v>
      </c>
      <c r="I17" s="4">
        <v>1169</v>
      </c>
      <c r="J17" s="4">
        <v>1399</v>
      </c>
      <c r="K17" s="4">
        <v>1391</v>
      </c>
      <c r="L17" s="4">
        <v>1257</v>
      </c>
      <c r="M17" s="4">
        <v>1180</v>
      </c>
      <c r="N17" s="4">
        <v>1021</v>
      </c>
      <c r="O17" s="4">
        <v>1272</v>
      </c>
      <c r="P17" s="4">
        <v>1317</v>
      </c>
      <c r="Q17" s="4">
        <v>1167</v>
      </c>
      <c r="R17" s="4">
        <v>1386</v>
      </c>
      <c r="S17" s="4">
        <v>1482</v>
      </c>
      <c r="T17" s="4">
        <v>1504</v>
      </c>
      <c r="U17" s="4">
        <v>1234</v>
      </c>
      <c r="V17" s="4">
        <v>1190</v>
      </c>
      <c r="W17" s="4">
        <v>1221</v>
      </c>
      <c r="X17" s="4">
        <v>1193</v>
      </c>
      <c r="Y17" s="4">
        <v>1152</v>
      </c>
      <c r="Z17" s="4">
        <v>888</v>
      </c>
      <c r="AA17" s="4">
        <v>995</v>
      </c>
      <c r="AB17" s="4">
        <v>1057</v>
      </c>
      <c r="AC17" s="4">
        <v>996</v>
      </c>
      <c r="AD17" s="4">
        <v>1297</v>
      </c>
      <c r="AE17" s="4">
        <v>1438</v>
      </c>
      <c r="AF17" s="4">
        <v>1416</v>
      </c>
      <c r="AG17" s="4">
        <v>1104</v>
      </c>
      <c r="AH17" s="4">
        <v>1172</v>
      </c>
      <c r="AI17" s="4">
        <v>1357</v>
      </c>
      <c r="AJ17" s="4">
        <v>1121</v>
      </c>
      <c r="AK17" s="4">
        <v>990</v>
      </c>
    </row>
    <row r="18" spans="1:37" x14ac:dyDescent="0.2">
      <c r="A18" s="1" t="s">
        <v>16</v>
      </c>
      <c r="B18" s="4">
        <v>6167</v>
      </c>
      <c r="C18" s="4">
        <v>5845</v>
      </c>
      <c r="D18" s="4">
        <v>5756</v>
      </c>
      <c r="E18" s="4">
        <v>5301</v>
      </c>
      <c r="F18" s="4">
        <v>5626</v>
      </c>
      <c r="G18" s="4">
        <v>5984</v>
      </c>
      <c r="H18" s="4">
        <v>5850</v>
      </c>
      <c r="I18" s="4">
        <v>5986</v>
      </c>
      <c r="J18" s="4">
        <v>5733</v>
      </c>
      <c r="K18" s="4">
        <v>5425</v>
      </c>
      <c r="L18" s="4">
        <v>5053</v>
      </c>
      <c r="M18" s="4">
        <v>5145</v>
      </c>
      <c r="N18" s="4">
        <v>5297</v>
      </c>
      <c r="O18" s="4">
        <v>5411</v>
      </c>
      <c r="P18" s="4">
        <v>5204</v>
      </c>
      <c r="Q18" s="4">
        <v>4782</v>
      </c>
      <c r="R18" s="4">
        <v>5403</v>
      </c>
      <c r="S18" s="4">
        <v>5856</v>
      </c>
      <c r="T18" s="4">
        <v>6065</v>
      </c>
      <c r="U18" s="4">
        <v>5567</v>
      </c>
      <c r="V18" s="4">
        <v>5126</v>
      </c>
      <c r="W18" s="4">
        <v>5069</v>
      </c>
      <c r="X18" s="4">
        <v>4768</v>
      </c>
      <c r="Y18" s="4">
        <v>4776</v>
      </c>
      <c r="Z18" s="4">
        <v>6734</v>
      </c>
      <c r="AA18" s="4">
        <v>5960</v>
      </c>
      <c r="AB18" s="4">
        <v>4665</v>
      </c>
      <c r="AC18" s="4">
        <v>4401</v>
      </c>
      <c r="AD18" s="4">
        <v>5075</v>
      </c>
      <c r="AE18" s="4">
        <v>5438</v>
      </c>
      <c r="AF18" s="4">
        <v>5484</v>
      </c>
      <c r="AG18" s="4">
        <v>4852</v>
      </c>
      <c r="AH18" s="4">
        <v>4768</v>
      </c>
      <c r="AI18" s="4">
        <v>4961</v>
      </c>
      <c r="AJ18" s="4">
        <v>4362</v>
      </c>
      <c r="AK18" s="4">
        <v>4193</v>
      </c>
    </row>
    <row r="19" spans="1:37" x14ac:dyDescent="0.2">
      <c r="A19" s="1" t="s">
        <v>17</v>
      </c>
      <c r="B19" s="4">
        <v>229</v>
      </c>
      <c r="C19" s="4">
        <v>226</v>
      </c>
      <c r="D19" s="4">
        <v>214</v>
      </c>
      <c r="E19" s="4">
        <v>188</v>
      </c>
      <c r="F19" s="4">
        <v>208</v>
      </c>
      <c r="G19" s="4">
        <v>221</v>
      </c>
      <c r="H19" s="4">
        <v>218</v>
      </c>
      <c r="I19" s="4">
        <v>212</v>
      </c>
      <c r="J19" s="4">
        <v>201</v>
      </c>
      <c r="K19" s="4">
        <v>186</v>
      </c>
      <c r="L19" s="4">
        <v>192</v>
      </c>
      <c r="M19" s="4">
        <v>191</v>
      </c>
      <c r="N19" s="4">
        <v>211</v>
      </c>
      <c r="O19" s="4">
        <v>215</v>
      </c>
      <c r="P19" s="4">
        <v>199</v>
      </c>
      <c r="Q19" s="4">
        <v>191</v>
      </c>
      <c r="R19" s="4">
        <v>187</v>
      </c>
      <c r="S19" s="4">
        <v>223</v>
      </c>
      <c r="T19" s="4">
        <v>213</v>
      </c>
      <c r="U19" s="4">
        <v>200</v>
      </c>
      <c r="V19" s="4">
        <v>198</v>
      </c>
      <c r="W19" s="4">
        <v>188</v>
      </c>
      <c r="X19" s="4">
        <v>185</v>
      </c>
      <c r="Y19" s="4">
        <v>188</v>
      </c>
      <c r="Z19" s="4">
        <v>232</v>
      </c>
      <c r="AA19" s="4">
        <v>214</v>
      </c>
      <c r="AB19" s="4">
        <v>170</v>
      </c>
      <c r="AC19" s="4">
        <v>158</v>
      </c>
      <c r="AD19" s="4">
        <v>191</v>
      </c>
      <c r="AE19" s="4">
        <v>210</v>
      </c>
      <c r="AF19" s="4">
        <v>210</v>
      </c>
      <c r="AG19" s="4">
        <v>194</v>
      </c>
      <c r="AH19" s="4">
        <v>188</v>
      </c>
      <c r="AI19" s="4">
        <v>184</v>
      </c>
      <c r="AJ19" s="4">
        <v>170</v>
      </c>
      <c r="AK19" s="4">
        <v>181</v>
      </c>
    </row>
    <row r="20" spans="1:37" x14ac:dyDescent="0.2">
      <c r="A20" s="1" t="s">
        <v>18</v>
      </c>
      <c r="B20" s="4">
        <v>1461</v>
      </c>
      <c r="C20" s="4">
        <v>1387</v>
      </c>
      <c r="D20" s="4">
        <v>1258</v>
      </c>
      <c r="E20" s="4">
        <v>1286</v>
      </c>
      <c r="F20" s="4">
        <v>1430</v>
      </c>
      <c r="G20" s="4">
        <v>1482</v>
      </c>
      <c r="H20" s="4">
        <v>1308</v>
      </c>
      <c r="I20" s="4">
        <v>1559</v>
      </c>
      <c r="J20" s="4">
        <v>1538</v>
      </c>
      <c r="K20" s="4">
        <v>1429</v>
      </c>
      <c r="L20" s="4">
        <v>1251</v>
      </c>
      <c r="M20" s="4">
        <v>1337</v>
      </c>
      <c r="N20" s="4">
        <v>1353</v>
      </c>
      <c r="O20" s="4">
        <v>1232</v>
      </c>
      <c r="P20" s="4">
        <v>1173</v>
      </c>
      <c r="Q20" s="4">
        <v>1270</v>
      </c>
      <c r="R20" s="4">
        <v>1432</v>
      </c>
      <c r="S20" s="4">
        <v>1474</v>
      </c>
      <c r="T20" s="4">
        <v>1375</v>
      </c>
      <c r="U20" s="4">
        <v>1473</v>
      </c>
      <c r="V20" s="4">
        <v>1845</v>
      </c>
      <c r="W20" s="4">
        <v>1640</v>
      </c>
      <c r="X20" s="4">
        <v>1500</v>
      </c>
      <c r="Y20" s="4">
        <v>1593</v>
      </c>
      <c r="Z20" s="4">
        <v>1789</v>
      </c>
      <c r="AA20" s="4">
        <v>1467</v>
      </c>
      <c r="AB20" s="4">
        <v>1288</v>
      </c>
      <c r="AC20" s="4">
        <v>1307</v>
      </c>
      <c r="AD20" s="4">
        <v>1377</v>
      </c>
      <c r="AE20" s="4">
        <v>1419</v>
      </c>
      <c r="AF20" s="4">
        <v>1433</v>
      </c>
      <c r="AG20" s="4">
        <v>1459</v>
      </c>
      <c r="AH20" s="4">
        <v>1431</v>
      </c>
      <c r="AI20" s="4">
        <v>1352</v>
      </c>
      <c r="AJ20" s="4">
        <v>1222</v>
      </c>
      <c r="AK20" s="4">
        <v>1250</v>
      </c>
    </row>
    <row r="21" spans="1:37" x14ac:dyDescent="0.2">
      <c r="A21" s="1" t="s">
        <v>19</v>
      </c>
      <c r="B21" s="4">
        <v>1098</v>
      </c>
      <c r="C21" s="4">
        <v>1079</v>
      </c>
      <c r="D21" s="4">
        <v>1013</v>
      </c>
      <c r="E21" s="4">
        <v>876</v>
      </c>
      <c r="F21" s="4">
        <v>955</v>
      </c>
      <c r="G21" s="4">
        <v>1051</v>
      </c>
      <c r="H21" s="4">
        <v>1018</v>
      </c>
      <c r="I21" s="4">
        <v>1020</v>
      </c>
      <c r="J21" s="4">
        <v>1053</v>
      </c>
      <c r="K21" s="4">
        <v>949</v>
      </c>
      <c r="L21" s="4">
        <v>898</v>
      </c>
      <c r="M21" s="4">
        <v>965</v>
      </c>
      <c r="N21" s="4">
        <v>1017</v>
      </c>
      <c r="O21" s="4">
        <v>1024</v>
      </c>
      <c r="P21" s="4">
        <v>959</v>
      </c>
      <c r="Q21" s="4">
        <v>848</v>
      </c>
      <c r="R21" s="4">
        <v>919</v>
      </c>
      <c r="S21" s="4">
        <v>1009</v>
      </c>
      <c r="T21" s="4">
        <v>986</v>
      </c>
      <c r="U21" s="4">
        <v>967</v>
      </c>
      <c r="V21" s="4">
        <v>926</v>
      </c>
      <c r="W21" s="4">
        <v>887</v>
      </c>
      <c r="X21" s="4">
        <v>881</v>
      </c>
      <c r="Y21" s="4">
        <v>898</v>
      </c>
      <c r="Z21" s="4">
        <v>960</v>
      </c>
      <c r="AA21" s="4">
        <v>898</v>
      </c>
      <c r="AB21" s="4">
        <v>809</v>
      </c>
      <c r="AC21" s="4">
        <v>777</v>
      </c>
      <c r="AD21" s="4">
        <v>928</v>
      </c>
      <c r="AE21" s="4">
        <v>1004</v>
      </c>
      <c r="AF21" s="4">
        <v>943</v>
      </c>
      <c r="AG21" s="4">
        <v>901</v>
      </c>
      <c r="AH21" s="4">
        <v>874</v>
      </c>
      <c r="AI21" s="4">
        <v>866</v>
      </c>
      <c r="AJ21" s="4">
        <v>797</v>
      </c>
      <c r="AK21" s="4">
        <v>771</v>
      </c>
    </row>
    <row r="22" spans="1:37" x14ac:dyDescent="0.2">
      <c r="A22" s="1" t="s">
        <v>20</v>
      </c>
      <c r="B22" s="4">
        <v>742</v>
      </c>
      <c r="C22" s="4">
        <v>721</v>
      </c>
      <c r="D22" s="4">
        <v>627</v>
      </c>
      <c r="E22" s="4">
        <v>692</v>
      </c>
      <c r="F22" s="4">
        <v>638</v>
      </c>
      <c r="G22" s="4">
        <v>759</v>
      </c>
      <c r="H22" s="4">
        <v>763</v>
      </c>
      <c r="I22" s="4">
        <v>988</v>
      </c>
      <c r="J22" s="4">
        <v>920</v>
      </c>
      <c r="K22" s="4">
        <v>852</v>
      </c>
      <c r="L22" s="4">
        <v>806</v>
      </c>
      <c r="M22" s="4">
        <v>709</v>
      </c>
      <c r="N22" s="4">
        <v>769</v>
      </c>
      <c r="O22" s="4">
        <v>624</v>
      </c>
      <c r="P22" s="4">
        <v>575</v>
      </c>
      <c r="Q22" s="4">
        <v>666</v>
      </c>
      <c r="R22" s="4">
        <v>638</v>
      </c>
      <c r="S22" s="4">
        <v>679</v>
      </c>
      <c r="T22" s="4">
        <v>695</v>
      </c>
      <c r="U22" s="4">
        <v>787</v>
      </c>
      <c r="V22" s="4">
        <v>641</v>
      </c>
      <c r="W22" s="4">
        <v>541</v>
      </c>
      <c r="X22" s="4">
        <v>544</v>
      </c>
      <c r="Y22" s="4">
        <v>551</v>
      </c>
      <c r="Z22" s="4">
        <v>647</v>
      </c>
      <c r="AA22" s="4">
        <v>562</v>
      </c>
      <c r="AB22" s="4">
        <v>537</v>
      </c>
      <c r="AC22" s="4">
        <v>618</v>
      </c>
      <c r="AD22" s="4">
        <v>617</v>
      </c>
      <c r="AE22" s="4">
        <v>622</v>
      </c>
      <c r="AF22" s="4">
        <v>656</v>
      </c>
      <c r="AG22" s="4">
        <v>710</v>
      </c>
      <c r="AH22" s="4">
        <v>592</v>
      </c>
      <c r="AI22" s="4">
        <v>878</v>
      </c>
      <c r="AJ22" s="4">
        <v>551</v>
      </c>
      <c r="AK22" s="4">
        <v>530</v>
      </c>
    </row>
    <row r="23" spans="1:37" x14ac:dyDescent="0.2">
      <c r="A23" s="1" t="s">
        <v>21</v>
      </c>
      <c r="B23" s="4">
        <v>837</v>
      </c>
      <c r="C23" s="4">
        <v>797</v>
      </c>
      <c r="D23" s="4">
        <v>730</v>
      </c>
      <c r="E23" s="4">
        <v>691</v>
      </c>
      <c r="F23" s="4">
        <v>706</v>
      </c>
      <c r="G23" s="4">
        <v>738</v>
      </c>
      <c r="H23" s="4">
        <v>745</v>
      </c>
      <c r="I23" s="4">
        <v>758</v>
      </c>
      <c r="J23" s="4">
        <v>716</v>
      </c>
      <c r="K23" s="4">
        <v>677</v>
      </c>
      <c r="L23" s="4">
        <v>662</v>
      </c>
      <c r="M23" s="4">
        <v>717</v>
      </c>
      <c r="N23" s="4">
        <v>755</v>
      </c>
      <c r="O23" s="4">
        <v>720</v>
      </c>
      <c r="P23" s="4">
        <v>679</v>
      </c>
      <c r="Q23" s="4">
        <v>641</v>
      </c>
      <c r="R23" s="4">
        <v>671</v>
      </c>
      <c r="S23" s="4">
        <v>726</v>
      </c>
      <c r="T23" s="4">
        <v>774</v>
      </c>
      <c r="U23" s="4">
        <v>753</v>
      </c>
      <c r="V23" s="4">
        <v>686</v>
      </c>
      <c r="W23" s="4">
        <v>665</v>
      </c>
      <c r="X23" s="4">
        <v>635</v>
      </c>
      <c r="Y23" s="4">
        <v>653</v>
      </c>
      <c r="Z23" s="4">
        <v>749</v>
      </c>
      <c r="AA23" s="4">
        <v>674</v>
      </c>
      <c r="AB23" s="4">
        <v>613</v>
      </c>
      <c r="AC23" s="4">
        <v>593</v>
      </c>
      <c r="AD23" s="4">
        <v>639</v>
      </c>
      <c r="AE23" s="4">
        <v>698</v>
      </c>
      <c r="AF23" s="4">
        <v>708</v>
      </c>
      <c r="AG23" s="4">
        <v>665</v>
      </c>
      <c r="AH23" s="4">
        <v>609</v>
      </c>
      <c r="AI23" s="4">
        <v>630</v>
      </c>
      <c r="AJ23" s="4">
        <v>592</v>
      </c>
      <c r="AK23" s="4">
        <v>579</v>
      </c>
    </row>
    <row r="24" spans="1:37" x14ac:dyDescent="0.2">
      <c r="A24" s="1" t="s">
        <v>22</v>
      </c>
      <c r="B24" s="4">
        <v>789</v>
      </c>
      <c r="C24" s="4">
        <v>742</v>
      </c>
      <c r="D24" s="4">
        <v>712</v>
      </c>
      <c r="E24" s="4">
        <v>625</v>
      </c>
      <c r="F24" s="4">
        <v>647</v>
      </c>
      <c r="G24" s="4">
        <v>737</v>
      </c>
      <c r="H24" s="4">
        <v>716</v>
      </c>
      <c r="I24" s="4">
        <v>725</v>
      </c>
      <c r="J24" s="4">
        <v>675</v>
      </c>
      <c r="K24" s="4">
        <v>612</v>
      </c>
      <c r="L24" s="4">
        <v>596</v>
      </c>
      <c r="M24" s="4">
        <v>640</v>
      </c>
      <c r="N24" s="4">
        <v>652</v>
      </c>
      <c r="O24" s="4">
        <v>711</v>
      </c>
      <c r="P24" s="4">
        <v>686</v>
      </c>
      <c r="Q24" s="4">
        <v>627</v>
      </c>
      <c r="R24" s="4">
        <v>664</v>
      </c>
      <c r="S24" s="4">
        <v>765</v>
      </c>
      <c r="T24" s="4">
        <v>745</v>
      </c>
      <c r="U24" s="4">
        <v>716</v>
      </c>
      <c r="V24" s="4">
        <v>873</v>
      </c>
      <c r="W24" s="4">
        <v>853</v>
      </c>
      <c r="X24" s="4">
        <v>774</v>
      </c>
      <c r="Y24" s="4">
        <v>906</v>
      </c>
      <c r="Z24" s="4">
        <v>1018</v>
      </c>
      <c r="AA24" s="4">
        <v>972</v>
      </c>
      <c r="AB24" s="4">
        <v>897</v>
      </c>
      <c r="AC24" s="4">
        <v>825</v>
      </c>
      <c r="AD24" s="4">
        <v>857</v>
      </c>
      <c r="AE24" s="4">
        <v>910</v>
      </c>
      <c r="AF24" s="4">
        <v>872</v>
      </c>
      <c r="AG24" s="4">
        <v>811</v>
      </c>
      <c r="AH24" s="4">
        <v>784</v>
      </c>
      <c r="AI24" s="4">
        <v>805</v>
      </c>
      <c r="AJ24" s="4">
        <v>727</v>
      </c>
      <c r="AK24" s="4">
        <v>743</v>
      </c>
    </row>
    <row r="25" spans="1:37" x14ac:dyDescent="0.2">
      <c r="A25" s="1" t="s">
        <v>23</v>
      </c>
      <c r="B25" s="4">
        <v>733</v>
      </c>
      <c r="C25" s="4">
        <v>704</v>
      </c>
      <c r="D25" s="4">
        <v>678</v>
      </c>
      <c r="E25" s="4">
        <v>623</v>
      </c>
      <c r="F25" s="4">
        <v>641</v>
      </c>
      <c r="G25" s="4">
        <v>701</v>
      </c>
      <c r="H25" s="4">
        <v>670</v>
      </c>
      <c r="I25" s="4">
        <v>676</v>
      </c>
      <c r="J25" s="4">
        <v>608</v>
      </c>
      <c r="K25" s="4">
        <v>584</v>
      </c>
      <c r="L25" s="4">
        <v>605</v>
      </c>
      <c r="M25" s="4">
        <v>613</v>
      </c>
      <c r="N25" s="4">
        <v>653</v>
      </c>
      <c r="O25" s="4">
        <v>618</v>
      </c>
      <c r="P25" s="4">
        <v>574</v>
      </c>
      <c r="Q25" s="4">
        <v>513</v>
      </c>
      <c r="R25" s="4">
        <v>548</v>
      </c>
      <c r="S25" s="4">
        <v>615</v>
      </c>
      <c r="T25" s="4">
        <v>606</v>
      </c>
      <c r="U25" s="4">
        <v>578</v>
      </c>
      <c r="V25" s="4">
        <v>536</v>
      </c>
      <c r="W25" s="4">
        <v>532</v>
      </c>
      <c r="X25" s="4">
        <v>540</v>
      </c>
      <c r="Y25" s="4">
        <v>575</v>
      </c>
      <c r="Z25" s="4">
        <v>622</v>
      </c>
      <c r="AA25" s="4">
        <v>567</v>
      </c>
      <c r="AB25" s="4">
        <v>532</v>
      </c>
      <c r="AC25" s="4">
        <v>474</v>
      </c>
      <c r="AD25" s="4">
        <v>532</v>
      </c>
      <c r="AE25" s="4">
        <v>562</v>
      </c>
      <c r="AF25" s="4">
        <v>570</v>
      </c>
      <c r="AG25" s="4">
        <v>520</v>
      </c>
      <c r="AH25" s="4">
        <v>496</v>
      </c>
      <c r="AI25" s="4">
        <v>491</v>
      </c>
      <c r="AJ25" s="4">
        <v>480</v>
      </c>
      <c r="AK25" s="4">
        <v>465</v>
      </c>
    </row>
    <row r="26" spans="1:37" x14ac:dyDescent="0.2">
      <c r="A26" s="1" t="s">
        <v>24</v>
      </c>
      <c r="B26" s="4">
        <v>340</v>
      </c>
      <c r="C26" s="4">
        <v>329</v>
      </c>
      <c r="D26" s="4">
        <v>264</v>
      </c>
      <c r="E26" s="4">
        <v>253</v>
      </c>
      <c r="F26" s="4">
        <v>224</v>
      </c>
      <c r="G26" s="4">
        <v>259</v>
      </c>
      <c r="H26" s="4">
        <v>230</v>
      </c>
      <c r="I26" s="4">
        <v>234</v>
      </c>
      <c r="J26" s="4">
        <v>247</v>
      </c>
      <c r="K26" s="4">
        <v>281</v>
      </c>
      <c r="L26" s="4">
        <v>305</v>
      </c>
      <c r="M26" s="4">
        <v>264</v>
      </c>
      <c r="N26" s="4">
        <v>276</v>
      </c>
      <c r="O26" s="4">
        <v>252</v>
      </c>
      <c r="P26" s="4">
        <v>257</v>
      </c>
      <c r="Q26" s="4">
        <v>225</v>
      </c>
      <c r="R26" s="4">
        <v>249</v>
      </c>
      <c r="S26" s="4">
        <v>256</v>
      </c>
      <c r="T26" s="4">
        <v>277</v>
      </c>
      <c r="U26" s="4">
        <v>239</v>
      </c>
      <c r="V26" s="4">
        <v>200</v>
      </c>
      <c r="W26" s="4">
        <v>180</v>
      </c>
      <c r="X26" s="4">
        <v>210</v>
      </c>
      <c r="Y26" s="4">
        <v>197</v>
      </c>
      <c r="Z26" s="4">
        <v>235</v>
      </c>
      <c r="AA26" s="4">
        <v>202</v>
      </c>
      <c r="AB26" s="4">
        <v>194</v>
      </c>
      <c r="AC26" s="4">
        <v>187</v>
      </c>
      <c r="AD26" s="4">
        <v>210</v>
      </c>
      <c r="AE26" s="4">
        <v>225</v>
      </c>
      <c r="AF26" s="4">
        <v>227</v>
      </c>
      <c r="AG26" s="4">
        <v>203</v>
      </c>
      <c r="AH26" s="4">
        <v>187</v>
      </c>
      <c r="AI26" s="4">
        <v>217</v>
      </c>
      <c r="AJ26" s="4">
        <v>174</v>
      </c>
      <c r="AK26" s="4">
        <v>194</v>
      </c>
    </row>
    <row r="27" spans="1:37" x14ac:dyDescent="0.2">
      <c r="A27" s="1" t="s">
        <v>25</v>
      </c>
      <c r="B27" s="4">
        <v>2054</v>
      </c>
      <c r="C27" s="4">
        <v>2032</v>
      </c>
      <c r="D27" s="4">
        <v>1980</v>
      </c>
      <c r="E27" s="4">
        <v>1828</v>
      </c>
      <c r="F27" s="4">
        <v>1821</v>
      </c>
      <c r="G27" s="4">
        <v>1982</v>
      </c>
      <c r="H27" s="4">
        <v>1921</v>
      </c>
      <c r="I27" s="4">
        <v>1887</v>
      </c>
      <c r="J27" s="4">
        <v>1932</v>
      </c>
      <c r="K27" s="4">
        <v>1792</v>
      </c>
      <c r="L27" s="4">
        <v>1704</v>
      </c>
      <c r="M27" s="4">
        <v>1723</v>
      </c>
      <c r="N27" s="4">
        <v>1757</v>
      </c>
      <c r="O27" s="4">
        <v>1733</v>
      </c>
      <c r="P27" s="4">
        <v>1730</v>
      </c>
      <c r="Q27" s="4">
        <v>1586</v>
      </c>
      <c r="R27" s="4">
        <v>1660</v>
      </c>
      <c r="S27" s="4">
        <v>1755</v>
      </c>
      <c r="T27" s="4">
        <v>1700</v>
      </c>
      <c r="U27" s="4">
        <v>1692</v>
      </c>
      <c r="V27" s="4">
        <v>1557</v>
      </c>
      <c r="W27" s="4">
        <v>1438</v>
      </c>
      <c r="X27" s="4">
        <v>1433</v>
      </c>
      <c r="Y27" s="4">
        <v>1521</v>
      </c>
      <c r="Z27" s="4">
        <v>1658</v>
      </c>
      <c r="AA27" s="4">
        <v>1549</v>
      </c>
      <c r="AB27" s="4">
        <v>1452</v>
      </c>
      <c r="AC27" s="4">
        <v>1384</v>
      </c>
      <c r="AD27" s="4">
        <v>1616</v>
      </c>
      <c r="AE27" s="4">
        <v>1699</v>
      </c>
      <c r="AF27" s="4">
        <v>1684</v>
      </c>
      <c r="AG27" s="4">
        <v>1513</v>
      </c>
      <c r="AH27" s="4">
        <v>1506</v>
      </c>
      <c r="AI27" s="4">
        <v>1498</v>
      </c>
      <c r="AJ27" s="4">
        <v>1358</v>
      </c>
      <c r="AK27" s="4">
        <v>1278</v>
      </c>
    </row>
    <row r="28" spans="1:37" x14ac:dyDescent="0.2">
      <c r="A28" s="1" t="s">
        <v>26</v>
      </c>
      <c r="B28" s="4">
        <v>1372</v>
      </c>
      <c r="C28" s="4">
        <v>1388</v>
      </c>
      <c r="D28" s="4">
        <v>1198</v>
      </c>
      <c r="E28" s="4">
        <v>1076</v>
      </c>
      <c r="F28" s="4">
        <v>1113</v>
      </c>
      <c r="G28" s="4">
        <v>1132</v>
      </c>
      <c r="H28" s="4">
        <v>1133</v>
      </c>
      <c r="I28" s="4">
        <v>1209</v>
      </c>
      <c r="J28" s="4">
        <v>1153</v>
      </c>
      <c r="K28" s="4">
        <v>1105</v>
      </c>
      <c r="L28" s="4">
        <v>1119</v>
      </c>
      <c r="M28" s="4">
        <v>1142</v>
      </c>
      <c r="N28" s="4">
        <v>1230</v>
      </c>
      <c r="O28" s="4">
        <v>1260</v>
      </c>
      <c r="P28" s="4">
        <v>1127</v>
      </c>
      <c r="Q28" s="4">
        <v>934</v>
      </c>
      <c r="R28" s="4">
        <v>926</v>
      </c>
      <c r="S28" s="4">
        <v>1016</v>
      </c>
      <c r="T28" s="4">
        <v>991</v>
      </c>
      <c r="U28" s="4">
        <v>1011</v>
      </c>
      <c r="V28" s="4">
        <v>904</v>
      </c>
      <c r="W28" s="4">
        <v>919</v>
      </c>
      <c r="X28" s="4">
        <v>970</v>
      </c>
      <c r="Y28" s="4">
        <v>1068</v>
      </c>
      <c r="Z28" s="4">
        <v>1219</v>
      </c>
      <c r="AA28" s="4">
        <v>1090</v>
      </c>
      <c r="AB28" s="4">
        <v>940</v>
      </c>
      <c r="AC28" s="4">
        <v>940</v>
      </c>
      <c r="AD28" s="4">
        <v>950</v>
      </c>
      <c r="AE28" s="4">
        <v>1018</v>
      </c>
      <c r="AF28" s="4">
        <v>970</v>
      </c>
      <c r="AG28" s="4">
        <v>950</v>
      </c>
      <c r="AH28" s="4">
        <v>861</v>
      </c>
      <c r="AI28" s="4">
        <v>848</v>
      </c>
      <c r="AJ28" s="4">
        <v>781</v>
      </c>
      <c r="AK28" s="4">
        <v>809</v>
      </c>
    </row>
    <row r="29" spans="1:37" x14ac:dyDescent="0.2">
      <c r="A29" s="1" t="s">
        <v>27</v>
      </c>
      <c r="B29" s="4">
        <v>1545</v>
      </c>
      <c r="C29" s="4">
        <v>1413</v>
      </c>
      <c r="D29" s="4">
        <v>1344</v>
      </c>
      <c r="E29" s="4">
        <v>1257</v>
      </c>
      <c r="F29" s="4">
        <v>1217</v>
      </c>
      <c r="G29" s="4">
        <v>1346</v>
      </c>
      <c r="H29" s="4">
        <v>1416</v>
      </c>
      <c r="I29" s="4">
        <v>1448</v>
      </c>
      <c r="J29" s="4">
        <v>1306</v>
      </c>
      <c r="K29" s="4">
        <v>1257</v>
      </c>
      <c r="L29" s="4">
        <v>1249</v>
      </c>
      <c r="M29" s="4">
        <v>1181</v>
      </c>
      <c r="N29" s="4">
        <v>1245</v>
      </c>
      <c r="O29" s="4">
        <v>1242</v>
      </c>
      <c r="P29" s="4">
        <v>1133</v>
      </c>
      <c r="Q29" s="4">
        <v>1117</v>
      </c>
      <c r="R29" s="4">
        <v>1091</v>
      </c>
      <c r="S29" s="4">
        <v>1206</v>
      </c>
      <c r="T29" s="4">
        <v>1197</v>
      </c>
      <c r="U29" s="4">
        <v>1171</v>
      </c>
      <c r="V29" s="4">
        <v>1126</v>
      </c>
      <c r="W29" s="4">
        <v>1065</v>
      </c>
      <c r="X29" s="4">
        <v>1082</v>
      </c>
      <c r="Y29" s="4">
        <v>1060</v>
      </c>
      <c r="Z29" s="4">
        <v>1420</v>
      </c>
      <c r="AA29" s="4">
        <v>1259</v>
      </c>
      <c r="AB29" s="4">
        <v>1014</v>
      </c>
      <c r="AC29" s="4">
        <v>956</v>
      </c>
      <c r="AD29" s="4">
        <v>1054</v>
      </c>
      <c r="AE29" s="4">
        <v>1093</v>
      </c>
      <c r="AF29" s="4">
        <v>1057</v>
      </c>
      <c r="AG29" s="4">
        <v>977</v>
      </c>
      <c r="AH29" s="4">
        <v>957</v>
      </c>
      <c r="AI29" s="4">
        <v>941</v>
      </c>
      <c r="AJ29" s="4">
        <v>910</v>
      </c>
      <c r="AK29" s="4">
        <v>957</v>
      </c>
    </row>
    <row r="30" spans="1:37" x14ac:dyDescent="0.2">
      <c r="A30" s="1" t="s">
        <v>28</v>
      </c>
      <c r="B30" s="4">
        <v>2851</v>
      </c>
      <c r="C30" s="4">
        <v>2676</v>
      </c>
      <c r="D30" s="4">
        <v>2539</v>
      </c>
      <c r="E30" s="4">
        <v>2296</v>
      </c>
      <c r="F30" s="4">
        <v>2248</v>
      </c>
      <c r="G30" s="4">
        <v>2402</v>
      </c>
      <c r="H30" s="4">
        <v>2354</v>
      </c>
      <c r="I30" s="4">
        <v>2409</v>
      </c>
      <c r="J30" s="4">
        <v>2232</v>
      </c>
      <c r="K30" s="4">
        <v>2207</v>
      </c>
      <c r="L30" s="4">
        <v>2182</v>
      </c>
      <c r="M30" s="4">
        <v>2180</v>
      </c>
      <c r="N30" s="4">
        <v>2310</v>
      </c>
      <c r="O30" s="4">
        <v>2313</v>
      </c>
      <c r="P30" s="4">
        <v>2018</v>
      </c>
      <c r="Q30" s="4">
        <v>2044</v>
      </c>
      <c r="R30" s="4">
        <v>1891</v>
      </c>
      <c r="S30" s="4">
        <v>2011</v>
      </c>
      <c r="T30" s="4">
        <v>2035</v>
      </c>
      <c r="U30" s="4">
        <v>2023</v>
      </c>
      <c r="V30" s="4">
        <v>1877</v>
      </c>
      <c r="W30" s="4">
        <v>1883</v>
      </c>
      <c r="X30" s="4">
        <v>1849</v>
      </c>
      <c r="Y30" s="4">
        <v>1955</v>
      </c>
      <c r="Z30" s="4">
        <v>2592</v>
      </c>
      <c r="AA30" s="4">
        <v>2306</v>
      </c>
      <c r="AB30" s="4">
        <v>1920</v>
      </c>
      <c r="AC30" s="4">
        <v>1804</v>
      </c>
      <c r="AD30" s="4">
        <v>1892</v>
      </c>
      <c r="AE30" s="4">
        <v>1975</v>
      </c>
      <c r="AF30" s="4">
        <v>2266</v>
      </c>
      <c r="AG30" s="4">
        <v>1842</v>
      </c>
      <c r="AH30" s="4">
        <v>1754</v>
      </c>
      <c r="AI30" s="4">
        <v>1733</v>
      </c>
      <c r="AJ30" s="4">
        <v>1628</v>
      </c>
      <c r="AK30" s="4">
        <v>1656</v>
      </c>
    </row>
    <row r="31" spans="1:37" x14ac:dyDescent="0.2">
      <c r="A31" s="1" t="s">
        <v>29</v>
      </c>
      <c r="B31" s="4">
        <v>388</v>
      </c>
      <c r="C31" s="4">
        <v>396</v>
      </c>
      <c r="D31" s="4">
        <v>392</v>
      </c>
      <c r="E31" s="4">
        <v>339</v>
      </c>
      <c r="F31" s="4">
        <v>329</v>
      </c>
      <c r="G31" s="4">
        <v>331</v>
      </c>
      <c r="H31" s="4">
        <v>318</v>
      </c>
      <c r="I31" s="4">
        <v>311</v>
      </c>
      <c r="J31" s="4">
        <v>299</v>
      </c>
      <c r="K31" s="4">
        <v>266</v>
      </c>
      <c r="L31" s="4">
        <v>265</v>
      </c>
      <c r="M31" s="4">
        <v>271</v>
      </c>
      <c r="N31" s="4">
        <v>335</v>
      </c>
      <c r="O31" s="4">
        <v>346</v>
      </c>
      <c r="P31" s="4">
        <v>328</v>
      </c>
      <c r="Q31" s="4">
        <v>285</v>
      </c>
      <c r="R31" s="4">
        <v>264</v>
      </c>
      <c r="S31" s="4">
        <v>293</v>
      </c>
      <c r="T31" s="4">
        <v>309</v>
      </c>
      <c r="U31" s="4">
        <v>298</v>
      </c>
      <c r="V31" s="4">
        <v>271</v>
      </c>
      <c r="W31" s="4">
        <v>283</v>
      </c>
      <c r="X31" s="4">
        <v>274</v>
      </c>
      <c r="Y31" s="4">
        <v>274</v>
      </c>
      <c r="Z31" s="4">
        <v>313</v>
      </c>
      <c r="AA31" s="4">
        <v>295</v>
      </c>
      <c r="AB31" s="4">
        <v>261</v>
      </c>
      <c r="AC31" s="4">
        <v>228</v>
      </c>
      <c r="AD31" s="4">
        <v>224</v>
      </c>
      <c r="AE31" s="4">
        <v>244</v>
      </c>
      <c r="AF31" s="4">
        <v>226</v>
      </c>
      <c r="AG31" s="4">
        <v>208</v>
      </c>
      <c r="AH31" s="4">
        <v>224</v>
      </c>
      <c r="AI31" s="4">
        <v>219</v>
      </c>
      <c r="AJ31" s="4">
        <v>183</v>
      </c>
      <c r="AK31" s="4">
        <v>170</v>
      </c>
    </row>
    <row r="32" spans="1:37" x14ac:dyDescent="0.2">
      <c r="A32" s="1" t="s">
        <v>30</v>
      </c>
      <c r="B32" s="4">
        <v>538</v>
      </c>
      <c r="C32" s="4">
        <v>494</v>
      </c>
      <c r="D32" s="4">
        <v>484</v>
      </c>
      <c r="E32" s="4">
        <v>440</v>
      </c>
      <c r="F32" s="4">
        <v>454</v>
      </c>
      <c r="G32" s="4">
        <v>543</v>
      </c>
      <c r="H32" s="4">
        <v>555</v>
      </c>
      <c r="I32" s="4">
        <v>539</v>
      </c>
      <c r="J32" s="4">
        <v>539</v>
      </c>
      <c r="K32" s="4">
        <v>473</v>
      </c>
      <c r="L32" s="4">
        <v>462</v>
      </c>
      <c r="M32" s="4">
        <v>470</v>
      </c>
      <c r="N32" s="4">
        <v>517</v>
      </c>
      <c r="O32" s="4">
        <v>484</v>
      </c>
      <c r="P32" s="4">
        <v>447</v>
      </c>
      <c r="Q32" s="4">
        <v>426</v>
      </c>
      <c r="R32" s="4">
        <v>449</v>
      </c>
      <c r="S32" s="4">
        <v>488</v>
      </c>
      <c r="T32" s="4">
        <v>485</v>
      </c>
      <c r="U32" s="4">
        <v>445</v>
      </c>
      <c r="V32" s="4">
        <v>412</v>
      </c>
      <c r="W32" s="4">
        <v>401</v>
      </c>
      <c r="X32" s="4">
        <v>390</v>
      </c>
      <c r="Y32" s="4">
        <v>392</v>
      </c>
      <c r="Z32" s="4">
        <v>439</v>
      </c>
      <c r="AA32" s="4">
        <v>417</v>
      </c>
      <c r="AB32" s="4">
        <v>372</v>
      </c>
      <c r="AC32" s="4">
        <v>346</v>
      </c>
      <c r="AD32" s="4">
        <v>416</v>
      </c>
      <c r="AE32" s="4">
        <v>461</v>
      </c>
      <c r="AF32" s="4">
        <v>449</v>
      </c>
      <c r="AG32" s="4">
        <v>412</v>
      </c>
      <c r="AH32" s="4">
        <v>399</v>
      </c>
      <c r="AI32" s="4">
        <v>385</v>
      </c>
      <c r="AJ32" s="4">
        <v>350</v>
      </c>
      <c r="AK32" s="4">
        <v>326</v>
      </c>
    </row>
    <row r="33" spans="1:37" x14ac:dyDescent="0.2">
      <c r="A33" s="1" t="s">
        <v>31</v>
      </c>
      <c r="B33" s="4">
        <v>1664</v>
      </c>
      <c r="C33" s="4">
        <v>1396</v>
      </c>
      <c r="D33" s="4">
        <v>1361</v>
      </c>
      <c r="E33" s="4">
        <v>1234</v>
      </c>
      <c r="F33" s="4">
        <v>1372</v>
      </c>
      <c r="G33" s="4">
        <v>1670</v>
      </c>
      <c r="H33" s="4">
        <v>1642</v>
      </c>
      <c r="I33" s="4">
        <v>1636</v>
      </c>
      <c r="J33" s="4">
        <v>1411</v>
      </c>
      <c r="K33" s="4">
        <v>1322</v>
      </c>
      <c r="L33" s="4">
        <v>1259</v>
      </c>
      <c r="M33" s="4">
        <v>1289</v>
      </c>
      <c r="N33" s="4">
        <v>1561</v>
      </c>
      <c r="O33" s="4">
        <v>1412</v>
      </c>
      <c r="P33" s="4">
        <v>1324</v>
      </c>
      <c r="Q33" s="4">
        <v>1155</v>
      </c>
      <c r="R33" s="4">
        <v>1235</v>
      </c>
      <c r="S33" s="4">
        <v>1497</v>
      </c>
      <c r="T33" s="4">
        <v>1510</v>
      </c>
      <c r="U33" s="4">
        <v>1431</v>
      </c>
      <c r="V33" s="4">
        <v>1182</v>
      </c>
      <c r="W33" s="4">
        <v>1155</v>
      </c>
      <c r="X33" s="4">
        <v>1107</v>
      </c>
      <c r="Y33" s="4">
        <v>1147</v>
      </c>
      <c r="Z33" s="4">
        <v>1414</v>
      </c>
      <c r="AA33" s="4">
        <v>1184</v>
      </c>
      <c r="AB33" s="4">
        <v>1113</v>
      </c>
      <c r="AC33" s="4">
        <v>1035</v>
      </c>
      <c r="AD33" s="4">
        <v>1350</v>
      </c>
      <c r="AE33" s="4">
        <v>1434</v>
      </c>
      <c r="AF33" s="4">
        <v>1363</v>
      </c>
      <c r="AG33" s="4">
        <v>1269</v>
      </c>
      <c r="AH33" s="4">
        <v>1100</v>
      </c>
      <c r="AI33" s="4">
        <v>1134</v>
      </c>
      <c r="AJ33" s="4">
        <v>997</v>
      </c>
      <c r="AK33" s="4">
        <v>988</v>
      </c>
    </row>
    <row r="34" spans="1:37" x14ac:dyDescent="0.2">
      <c r="A34" s="1" t="s">
        <v>32</v>
      </c>
      <c r="B34" s="4">
        <v>6358</v>
      </c>
      <c r="C34" s="4">
        <v>5965</v>
      </c>
      <c r="D34" s="4">
        <v>5841</v>
      </c>
      <c r="E34" s="4">
        <v>5323</v>
      </c>
      <c r="F34" s="4">
        <v>5701</v>
      </c>
      <c r="G34" s="4">
        <v>6471</v>
      </c>
      <c r="H34" s="4">
        <v>6312</v>
      </c>
      <c r="I34" s="4">
        <v>6329</v>
      </c>
      <c r="J34" s="4">
        <v>6134</v>
      </c>
      <c r="K34" s="4">
        <v>5797</v>
      </c>
      <c r="L34" s="4">
        <v>5471</v>
      </c>
      <c r="M34" s="4">
        <v>5561</v>
      </c>
      <c r="N34" s="4">
        <v>5886</v>
      </c>
      <c r="O34" s="4">
        <v>6023</v>
      </c>
      <c r="P34" s="4">
        <v>5734</v>
      </c>
      <c r="Q34" s="4">
        <v>5072</v>
      </c>
      <c r="R34" s="4">
        <v>5445</v>
      </c>
      <c r="S34" s="4">
        <v>6114</v>
      </c>
      <c r="T34" s="4">
        <v>6010</v>
      </c>
      <c r="U34" s="4">
        <v>5590</v>
      </c>
      <c r="V34" s="4">
        <v>5221</v>
      </c>
      <c r="W34" s="4">
        <v>5132</v>
      </c>
      <c r="X34" s="4">
        <v>4878</v>
      </c>
      <c r="Y34" s="4">
        <v>5023</v>
      </c>
      <c r="Z34" s="4">
        <v>5499</v>
      </c>
      <c r="AA34" s="4">
        <v>5192</v>
      </c>
      <c r="AB34" s="4">
        <v>4767</v>
      </c>
      <c r="AC34" s="4">
        <v>4470</v>
      </c>
      <c r="AD34" s="4">
        <v>5410</v>
      </c>
      <c r="AE34" s="4">
        <v>5805</v>
      </c>
      <c r="AF34" s="4">
        <v>5633</v>
      </c>
      <c r="AG34" s="4">
        <v>5084</v>
      </c>
      <c r="AH34" s="4">
        <v>4892</v>
      </c>
      <c r="AI34" s="4">
        <v>5022</v>
      </c>
      <c r="AJ34" s="4">
        <v>4399</v>
      </c>
      <c r="AK34" s="4">
        <v>4267</v>
      </c>
    </row>
    <row r="35" spans="1:37" x14ac:dyDescent="0.2">
      <c r="A35" s="1" t="s">
        <v>33</v>
      </c>
      <c r="B35" s="4">
        <v>7844</v>
      </c>
      <c r="C35" s="4">
        <v>7614</v>
      </c>
      <c r="D35" s="4">
        <v>7331</v>
      </c>
      <c r="E35" s="4">
        <v>7160</v>
      </c>
      <c r="F35" s="4">
        <v>7478</v>
      </c>
      <c r="G35" s="4">
        <v>8246</v>
      </c>
      <c r="H35" s="4">
        <v>8357</v>
      </c>
      <c r="I35" s="4">
        <v>8550</v>
      </c>
      <c r="J35" s="4">
        <v>8126</v>
      </c>
      <c r="K35" s="4">
        <v>7739</v>
      </c>
      <c r="L35" s="4">
        <v>7408</v>
      </c>
      <c r="M35" s="4">
        <v>7376</v>
      </c>
      <c r="N35" s="4">
        <v>7447</v>
      </c>
      <c r="O35" s="4">
        <v>7458</v>
      </c>
      <c r="P35" s="4">
        <v>7163</v>
      </c>
      <c r="Q35" s="4">
        <v>6788</v>
      </c>
      <c r="R35" s="4">
        <v>6980</v>
      </c>
      <c r="S35" s="4">
        <v>7755</v>
      </c>
      <c r="T35" s="4">
        <v>7811</v>
      </c>
      <c r="U35" s="4">
        <v>7393</v>
      </c>
      <c r="V35" s="4">
        <v>6749</v>
      </c>
      <c r="W35" s="4">
        <v>6641</v>
      </c>
      <c r="X35" s="4">
        <v>6392</v>
      </c>
      <c r="Y35" s="4">
        <v>6581</v>
      </c>
      <c r="Z35" s="4">
        <v>7022</v>
      </c>
      <c r="AA35" s="4">
        <v>6614</v>
      </c>
      <c r="AB35" s="4">
        <v>6081</v>
      </c>
      <c r="AC35" s="4">
        <v>6007</v>
      </c>
      <c r="AD35" s="4">
        <v>6818</v>
      </c>
      <c r="AE35" s="4">
        <v>7344</v>
      </c>
      <c r="AF35" s="4">
        <v>7360</v>
      </c>
      <c r="AG35" s="4">
        <v>6836</v>
      </c>
      <c r="AH35" s="4">
        <v>6461</v>
      </c>
      <c r="AI35" s="4">
        <v>6598</v>
      </c>
      <c r="AJ35" s="4">
        <v>5970</v>
      </c>
      <c r="AK35" s="4">
        <v>5604</v>
      </c>
    </row>
    <row r="36" spans="1:37" x14ac:dyDescent="0.2">
      <c r="A36" s="1" t="s">
        <v>34</v>
      </c>
      <c r="B36" s="4">
        <v>11654</v>
      </c>
      <c r="C36" s="4">
        <v>11499</v>
      </c>
      <c r="D36" s="4">
        <v>11170</v>
      </c>
      <c r="E36" s="4">
        <v>10492</v>
      </c>
      <c r="F36" s="4">
        <v>10578</v>
      </c>
      <c r="G36" s="4">
        <v>11322</v>
      </c>
      <c r="H36" s="4">
        <v>11111</v>
      </c>
      <c r="I36" s="4">
        <v>11319</v>
      </c>
      <c r="J36" s="4">
        <v>11165</v>
      </c>
      <c r="K36" s="4">
        <v>10683</v>
      </c>
      <c r="L36" s="4">
        <v>10223</v>
      </c>
      <c r="M36" s="4">
        <v>10359</v>
      </c>
      <c r="N36" s="4">
        <v>10617</v>
      </c>
      <c r="O36" s="4">
        <v>10648</v>
      </c>
      <c r="P36" s="4">
        <v>10192</v>
      </c>
      <c r="Q36" s="4">
        <v>9364</v>
      </c>
      <c r="R36" s="4">
        <v>9976</v>
      </c>
      <c r="S36" s="4">
        <v>10610</v>
      </c>
      <c r="T36" s="4">
        <v>10652</v>
      </c>
      <c r="U36" s="4">
        <v>10067</v>
      </c>
      <c r="V36" s="4">
        <v>9536</v>
      </c>
      <c r="W36" s="4">
        <v>9318</v>
      </c>
      <c r="X36" s="4">
        <v>9066</v>
      </c>
      <c r="Y36" s="4">
        <v>9348</v>
      </c>
      <c r="Z36" s="4">
        <v>10051</v>
      </c>
      <c r="AA36" s="4">
        <v>9618</v>
      </c>
      <c r="AB36" s="4">
        <v>8933</v>
      </c>
      <c r="AC36" s="4">
        <v>8523</v>
      </c>
      <c r="AD36" s="4">
        <v>9560</v>
      </c>
      <c r="AE36" s="4">
        <v>10229</v>
      </c>
      <c r="AF36" s="4">
        <v>10045</v>
      </c>
      <c r="AG36" s="4">
        <v>9499</v>
      </c>
      <c r="AH36" s="4">
        <v>9185</v>
      </c>
      <c r="AI36" s="4">
        <v>9436</v>
      </c>
      <c r="AJ36" s="4">
        <v>8480</v>
      </c>
      <c r="AK36" s="4">
        <v>8247</v>
      </c>
    </row>
    <row r="37" spans="1:37" x14ac:dyDescent="0.2">
      <c r="A37" s="1" t="s">
        <v>35</v>
      </c>
      <c r="B37" s="4">
        <v>457</v>
      </c>
      <c r="C37" s="4">
        <v>465</v>
      </c>
      <c r="D37" s="4">
        <v>403</v>
      </c>
      <c r="E37" s="4">
        <v>353</v>
      </c>
      <c r="F37" s="4">
        <v>395</v>
      </c>
      <c r="G37" s="4">
        <v>447</v>
      </c>
      <c r="H37" s="4">
        <v>432</v>
      </c>
      <c r="I37" s="4">
        <v>433</v>
      </c>
      <c r="J37" s="4">
        <v>411</v>
      </c>
      <c r="K37" s="4">
        <v>394</v>
      </c>
      <c r="L37" s="4">
        <v>378</v>
      </c>
      <c r="M37" s="4">
        <v>368</v>
      </c>
      <c r="N37" s="4">
        <v>421</v>
      </c>
      <c r="O37" s="4">
        <v>420</v>
      </c>
      <c r="P37" s="4">
        <v>387</v>
      </c>
      <c r="Q37" s="4">
        <v>372</v>
      </c>
      <c r="R37" s="4">
        <v>377</v>
      </c>
      <c r="S37" s="4">
        <v>414</v>
      </c>
      <c r="T37" s="4">
        <v>448</v>
      </c>
      <c r="U37" s="4">
        <v>416</v>
      </c>
      <c r="V37" s="4">
        <v>393</v>
      </c>
      <c r="W37" s="4">
        <v>376</v>
      </c>
      <c r="X37" s="4">
        <v>383</v>
      </c>
      <c r="Y37" s="4">
        <v>381</v>
      </c>
      <c r="Z37" s="4">
        <v>398</v>
      </c>
      <c r="AA37" s="4">
        <v>363</v>
      </c>
      <c r="AB37" s="4">
        <v>337</v>
      </c>
      <c r="AC37" s="4">
        <v>325</v>
      </c>
      <c r="AD37" s="4">
        <v>358</v>
      </c>
      <c r="AE37" s="4">
        <v>400</v>
      </c>
      <c r="AF37" s="4">
        <v>383</v>
      </c>
      <c r="AG37" s="4">
        <v>331</v>
      </c>
      <c r="AH37" s="4">
        <v>318</v>
      </c>
      <c r="AI37" s="4">
        <v>333</v>
      </c>
      <c r="AJ37" s="4">
        <v>317</v>
      </c>
      <c r="AK37" s="4">
        <v>295</v>
      </c>
    </row>
    <row r="38" spans="1:37" x14ac:dyDescent="0.2">
      <c r="A38" s="1" t="s">
        <v>36</v>
      </c>
      <c r="B38" s="4">
        <v>755</v>
      </c>
      <c r="C38" s="4">
        <v>774</v>
      </c>
      <c r="D38" s="4">
        <v>695</v>
      </c>
      <c r="E38" s="4">
        <v>632</v>
      </c>
      <c r="F38" s="4">
        <v>654</v>
      </c>
      <c r="G38" s="4">
        <v>725</v>
      </c>
      <c r="H38" s="4">
        <v>683</v>
      </c>
      <c r="I38" s="4">
        <v>739</v>
      </c>
      <c r="J38" s="4">
        <v>710</v>
      </c>
      <c r="K38" s="4">
        <v>697</v>
      </c>
      <c r="L38" s="4">
        <v>673</v>
      </c>
      <c r="M38" s="4">
        <v>637</v>
      </c>
      <c r="N38" s="4">
        <v>667</v>
      </c>
      <c r="O38" s="4">
        <v>651</v>
      </c>
      <c r="P38" s="4">
        <v>605</v>
      </c>
      <c r="Q38" s="4">
        <v>584</v>
      </c>
      <c r="R38" s="4">
        <v>570</v>
      </c>
      <c r="S38" s="4">
        <v>634</v>
      </c>
      <c r="T38" s="4">
        <v>650</v>
      </c>
      <c r="U38" s="4">
        <v>622</v>
      </c>
      <c r="V38" s="4">
        <v>608</v>
      </c>
      <c r="W38" s="4">
        <v>576</v>
      </c>
      <c r="X38" s="4">
        <v>579</v>
      </c>
      <c r="Y38" s="4">
        <v>546</v>
      </c>
      <c r="Z38" s="4">
        <v>609</v>
      </c>
      <c r="AA38" s="4">
        <v>582</v>
      </c>
      <c r="AB38" s="4">
        <v>536</v>
      </c>
      <c r="AC38" s="4">
        <v>525</v>
      </c>
      <c r="AD38" s="4">
        <v>624</v>
      </c>
      <c r="AE38" s="4">
        <v>669</v>
      </c>
      <c r="AF38" s="4">
        <v>611</v>
      </c>
      <c r="AG38" s="4">
        <v>534</v>
      </c>
      <c r="AH38" s="4">
        <v>535</v>
      </c>
      <c r="AI38" s="4">
        <v>561</v>
      </c>
      <c r="AJ38" s="4">
        <v>496</v>
      </c>
      <c r="AK38" s="4">
        <v>487</v>
      </c>
    </row>
    <row r="39" spans="1:37" x14ac:dyDescent="0.2">
      <c r="A39" s="1" t="s">
        <v>37</v>
      </c>
      <c r="B39" s="4">
        <v>311</v>
      </c>
      <c r="C39" s="4">
        <v>298</v>
      </c>
      <c r="D39" s="4">
        <v>239</v>
      </c>
      <c r="E39" s="4">
        <v>244</v>
      </c>
      <c r="F39" s="4">
        <v>219</v>
      </c>
      <c r="G39" s="4">
        <v>221</v>
      </c>
      <c r="H39" s="4">
        <v>248</v>
      </c>
      <c r="I39" s="4">
        <v>249</v>
      </c>
      <c r="J39" s="4">
        <v>247</v>
      </c>
      <c r="K39" s="4">
        <v>278</v>
      </c>
      <c r="L39" s="4">
        <v>202</v>
      </c>
      <c r="M39" s="4">
        <v>249</v>
      </c>
      <c r="N39" s="4">
        <v>274</v>
      </c>
      <c r="O39" s="4">
        <v>258</v>
      </c>
      <c r="P39" s="4">
        <v>275</v>
      </c>
      <c r="Q39" s="4">
        <v>241</v>
      </c>
      <c r="R39" s="4">
        <v>247</v>
      </c>
      <c r="S39" s="4">
        <v>267</v>
      </c>
      <c r="T39" s="4">
        <v>279</v>
      </c>
      <c r="U39" s="4">
        <v>246</v>
      </c>
      <c r="V39" s="4">
        <v>243</v>
      </c>
      <c r="W39" s="4">
        <v>209</v>
      </c>
      <c r="X39" s="4">
        <v>232</v>
      </c>
      <c r="Y39" s="4">
        <v>267</v>
      </c>
      <c r="Z39" s="4">
        <v>282</v>
      </c>
      <c r="AA39" s="4">
        <v>267</v>
      </c>
      <c r="AB39" s="4">
        <v>241</v>
      </c>
      <c r="AC39" s="4">
        <v>214</v>
      </c>
      <c r="AD39" s="4">
        <v>222</v>
      </c>
      <c r="AE39" s="4">
        <v>236</v>
      </c>
      <c r="AF39" s="4">
        <v>212</v>
      </c>
      <c r="AG39" s="4">
        <v>187</v>
      </c>
      <c r="AH39" s="4">
        <v>191</v>
      </c>
      <c r="AI39" s="4">
        <v>218</v>
      </c>
      <c r="AJ39" s="4">
        <v>226</v>
      </c>
      <c r="AK39" s="4">
        <v>231</v>
      </c>
    </row>
    <row r="40" spans="1:37" x14ac:dyDescent="0.2">
      <c r="A40" s="1" t="s">
        <v>38</v>
      </c>
      <c r="B40" s="4">
        <v>193</v>
      </c>
      <c r="C40" s="4">
        <v>189</v>
      </c>
      <c r="D40" s="4">
        <v>175</v>
      </c>
      <c r="E40" s="4">
        <v>180</v>
      </c>
      <c r="F40" s="4">
        <v>175</v>
      </c>
      <c r="G40" s="4">
        <v>184</v>
      </c>
      <c r="H40" s="4">
        <v>212</v>
      </c>
      <c r="I40" s="4">
        <v>253</v>
      </c>
      <c r="J40" s="4">
        <v>199</v>
      </c>
      <c r="K40" s="4">
        <v>188</v>
      </c>
      <c r="L40" s="4">
        <v>171</v>
      </c>
      <c r="M40" s="4">
        <v>201</v>
      </c>
      <c r="N40" s="4">
        <v>217</v>
      </c>
      <c r="O40" s="4">
        <v>189</v>
      </c>
      <c r="P40" s="4">
        <v>147</v>
      </c>
      <c r="Q40" s="4">
        <v>126</v>
      </c>
      <c r="R40" s="4">
        <v>157</v>
      </c>
      <c r="S40" s="4">
        <v>180</v>
      </c>
      <c r="T40" s="4">
        <v>194</v>
      </c>
      <c r="U40" s="4">
        <v>176</v>
      </c>
      <c r="V40" s="4">
        <v>144</v>
      </c>
      <c r="W40" s="4">
        <v>160</v>
      </c>
      <c r="X40" s="4">
        <v>168</v>
      </c>
      <c r="Y40" s="4">
        <v>187</v>
      </c>
      <c r="Z40" s="4">
        <v>210</v>
      </c>
      <c r="AA40" s="4">
        <v>209</v>
      </c>
      <c r="AB40" s="4">
        <v>187</v>
      </c>
      <c r="AC40" s="4">
        <v>177</v>
      </c>
      <c r="AD40" s="4">
        <v>168</v>
      </c>
      <c r="AE40" s="4">
        <v>173</v>
      </c>
      <c r="AF40" s="4">
        <v>162</v>
      </c>
      <c r="AG40" s="4">
        <v>151</v>
      </c>
      <c r="AH40" s="4">
        <v>147</v>
      </c>
      <c r="AI40" s="4">
        <v>149</v>
      </c>
      <c r="AJ40" s="4">
        <v>132</v>
      </c>
      <c r="AK40" s="4">
        <v>135</v>
      </c>
    </row>
    <row r="41" spans="1:37" x14ac:dyDescent="0.2">
      <c r="A41" s="1" t="s">
        <v>39</v>
      </c>
      <c r="B41" s="4">
        <v>1673</v>
      </c>
      <c r="C41" s="4">
        <v>1657</v>
      </c>
      <c r="D41" s="4">
        <v>1577</v>
      </c>
      <c r="E41" s="4">
        <v>1392</v>
      </c>
      <c r="F41" s="4">
        <v>1449</v>
      </c>
      <c r="G41" s="4">
        <v>1567</v>
      </c>
      <c r="H41" s="4">
        <v>1525</v>
      </c>
      <c r="I41" s="4">
        <v>1518</v>
      </c>
      <c r="J41" s="4">
        <v>1501</v>
      </c>
      <c r="K41" s="4">
        <v>1435</v>
      </c>
      <c r="L41" s="4">
        <v>1346</v>
      </c>
      <c r="M41" s="4">
        <v>1383</v>
      </c>
      <c r="N41" s="4">
        <v>1518</v>
      </c>
      <c r="O41" s="4">
        <v>1508</v>
      </c>
      <c r="P41" s="4">
        <v>1406</v>
      </c>
      <c r="Q41" s="4">
        <v>1245</v>
      </c>
      <c r="R41" s="4">
        <v>1308</v>
      </c>
      <c r="S41" s="4">
        <v>1424</v>
      </c>
      <c r="T41" s="4">
        <v>1389</v>
      </c>
      <c r="U41" s="4">
        <v>1349</v>
      </c>
      <c r="V41" s="4">
        <v>1283</v>
      </c>
      <c r="W41" s="4">
        <v>1265</v>
      </c>
      <c r="X41" s="4">
        <v>1205</v>
      </c>
      <c r="Y41" s="4">
        <v>1241</v>
      </c>
      <c r="Z41" s="4">
        <v>1429</v>
      </c>
      <c r="AA41" s="4">
        <v>1336</v>
      </c>
      <c r="AB41" s="4">
        <v>1217</v>
      </c>
      <c r="AC41" s="4">
        <v>1130</v>
      </c>
      <c r="AD41" s="4">
        <v>1282</v>
      </c>
      <c r="AE41" s="4">
        <v>1366</v>
      </c>
      <c r="AF41" s="4">
        <v>1321</v>
      </c>
      <c r="AG41" s="4">
        <v>1218</v>
      </c>
      <c r="AH41" s="4">
        <v>1216</v>
      </c>
      <c r="AI41" s="4">
        <v>1238</v>
      </c>
      <c r="AJ41" s="4">
        <v>1114</v>
      </c>
      <c r="AK41" s="4">
        <v>1092</v>
      </c>
    </row>
    <row r="42" spans="1:37" x14ac:dyDescent="0.2">
      <c r="A42" s="1" t="s">
        <v>40</v>
      </c>
      <c r="B42" s="4">
        <v>1673</v>
      </c>
      <c r="C42" s="4">
        <v>1657</v>
      </c>
      <c r="D42" s="4">
        <v>1577</v>
      </c>
      <c r="E42" s="4">
        <v>1392</v>
      </c>
      <c r="F42" s="4">
        <v>1449</v>
      </c>
      <c r="G42" s="4">
        <v>1567</v>
      </c>
      <c r="H42" s="4">
        <v>1525</v>
      </c>
      <c r="I42" s="4">
        <v>1518</v>
      </c>
      <c r="J42" s="4">
        <v>1501</v>
      </c>
      <c r="K42" s="4">
        <v>1435</v>
      </c>
      <c r="L42" s="4">
        <v>1346</v>
      </c>
      <c r="M42" s="4">
        <v>1383</v>
      </c>
      <c r="N42" s="4">
        <v>1518</v>
      </c>
      <c r="O42" s="4">
        <v>1508</v>
      </c>
      <c r="P42" s="4">
        <v>1406</v>
      </c>
      <c r="Q42" s="4">
        <v>1245</v>
      </c>
      <c r="R42" s="4">
        <v>1308</v>
      </c>
      <c r="S42" s="4">
        <v>1424</v>
      </c>
      <c r="T42" s="4">
        <v>1389</v>
      </c>
      <c r="U42" s="4">
        <v>1349</v>
      </c>
      <c r="V42" s="4">
        <v>1283</v>
      </c>
      <c r="W42" s="4">
        <v>1265</v>
      </c>
      <c r="X42" s="4">
        <v>1205</v>
      </c>
      <c r="Y42" s="4">
        <v>1241</v>
      </c>
      <c r="Z42" s="4">
        <v>1429</v>
      </c>
      <c r="AA42" s="4">
        <v>1336</v>
      </c>
      <c r="AB42" s="4">
        <v>1217</v>
      </c>
      <c r="AC42" s="4">
        <v>1130</v>
      </c>
      <c r="AD42" s="4">
        <v>1282</v>
      </c>
      <c r="AE42" s="4">
        <v>1366</v>
      </c>
      <c r="AF42" s="4">
        <v>1321</v>
      </c>
      <c r="AG42" s="4">
        <v>1218</v>
      </c>
      <c r="AH42" s="4">
        <v>1216</v>
      </c>
      <c r="AI42" s="4">
        <v>1238</v>
      </c>
      <c r="AJ42" s="4">
        <v>1114</v>
      </c>
      <c r="AK42" s="4">
        <v>1092</v>
      </c>
    </row>
    <row r="43" spans="1:37" x14ac:dyDescent="0.2">
      <c r="A43" s="1" t="s">
        <v>41</v>
      </c>
      <c r="B43" s="4">
        <v>387</v>
      </c>
      <c r="C43" s="4">
        <v>350</v>
      </c>
      <c r="D43" s="4">
        <v>358</v>
      </c>
      <c r="E43" s="4">
        <v>307</v>
      </c>
      <c r="F43" s="4">
        <v>332</v>
      </c>
      <c r="G43" s="4">
        <v>367</v>
      </c>
      <c r="H43" s="4">
        <v>334</v>
      </c>
      <c r="I43" s="4">
        <v>347</v>
      </c>
      <c r="J43" s="4">
        <v>302</v>
      </c>
      <c r="K43" s="4">
        <v>309</v>
      </c>
      <c r="L43" s="4">
        <v>347</v>
      </c>
      <c r="M43" s="4">
        <v>378</v>
      </c>
      <c r="N43" s="4">
        <v>394</v>
      </c>
      <c r="O43" s="4">
        <v>377</v>
      </c>
      <c r="P43" s="4">
        <v>336</v>
      </c>
      <c r="Q43" s="4">
        <v>302</v>
      </c>
      <c r="R43" s="4">
        <v>301</v>
      </c>
      <c r="S43" s="4">
        <v>328</v>
      </c>
      <c r="T43" s="4">
        <v>335</v>
      </c>
      <c r="U43" s="4">
        <v>326</v>
      </c>
      <c r="V43" s="4">
        <v>283</v>
      </c>
      <c r="W43" s="4">
        <v>294</v>
      </c>
      <c r="X43" s="4">
        <v>303</v>
      </c>
      <c r="Y43" s="4">
        <v>294</v>
      </c>
      <c r="Z43" s="4">
        <v>367</v>
      </c>
      <c r="AA43" s="4">
        <v>382</v>
      </c>
      <c r="AB43" s="4">
        <v>301</v>
      </c>
      <c r="AC43" s="4">
        <v>278</v>
      </c>
      <c r="AD43" s="4">
        <v>297</v>
      </c>
      <c r="AE43" s="4">
        <v>323</v>
      </c>
      <c r="AF43" s="4">
        <v>308</v>
      </c>
      <c r="AG43" s="4">
        <v>260</v>
      </c>
      <c r="AH43" s="4">
        <v>259</v>
      </c>
      <c r="AI43" s="4">
        <v>264</v>
      </c>
      <c r="AJ43" s="4">
        <v>228</v>
      </c>
      <c r="AK43" s="4">
        <v>234</v>
      </c>
    </row>
    <row r="44" spans="1:37" x14ac:dyDescent="0.2">
      <c r="A44" s="1" t="s">
        <v>42</v>
      </c>
      <c r="B44" s="4">
        <v>2516</v>
      </c>
      <c r="C44" s="4">
        <v>2279</v>
      </c>
      <c r="D44" s="4">
        <v>2239</v>
      </c>
      <c r="E44" s="4">
        <v>2523</v>
      </c>
      <c r="F44" s="4">
        <v>2472</v>
      </c>
      <c r="G44" s="4">
        <v>2523</v>
      </c>
      <c r="H44" s="4">
        <v>2578</v>
      </c>
      <c r="I44" s="4">
        <v>2585</v>
      </c>
      <c r="J44" s="4">
        <v>2377</v>
      </c>
      <c r="K44" s="4">
        <v>2160</v>
      </c>
      <c r="L44" s="4">
        <v>1981</v>
      </c>
      <c r="M44" s="4">
        <v>1948</v>
      </c>
      <c r="N44" s="4">
        <v>2170</v>
      </c>
      <c r="O44" s="4">
        <v>2095</v>
      </c>
      <c r="P44" s="4">
        <v>1972</v>
      </c>
      <c r="Q44" s="4">
        <v>2136</v>
      </c>
      <c r="R44" s="4">
        <v>2063</v>
      </c>
      <c r="S44" s="4">
        <v>2206</v>
      </c>
      <c r="T44" s="4">
        <v>2201</v>
      </c>
      <c r="U44" s="4">
        <v>2144</v>
      </c>
      <c r="V44" s="4">
        <v>1892</v>
      </c>
      <c r="W44" s="4">
        <v>1784</v>
      </c>
      <c r="X44" s="4">
        <v>1798</v>
      </c>
      <c r="Y44" s="4">
        <v>1823</v>
      </c>
      <c r="Z44" s="4">
        <v>2054</v>
      </c>
      <c r="AA44" s="4">
        <v>1851</v>
      </c>
      <c r="AB44" s="4">
        <v>1718</v>
      </c>
      <c r="AC44" s="4">
        <v>1871</v>
      </c>
      <c r="AD44" s="4">
        <v>1980</v>
      </c>
      <c r="AE44" s="4">
        <v>2131</v>
      </c>
      <c r="AF44" s="4">
        <v>2059</v>
      </c>
      <c r="AG44" s="4">
        <v>1892</v>
      </c>
      <c r="AH44" s="4">
        <v>1649</v>
      </c>
      <c r="AI44" s="4">
        <v>1638</v>
      </c>
      <c r="AJ44" s="4">
        <v>1467</v>
      </c>
      <c r="AK44" s="4">
        <v>1405</v>
      </c>
    </row>
    <row r="45" spans="1:37" x14ac:dyDescent="0.2">
      <c r="A45" s="1" t="s">
        <v>43</v>
      </c>
      <c r="B45" s="4">
        <v>5661</v>
      </c>
      <c r="C45" s="4">
        <v>5350</v>
      </c>
      <c r="D45" s="4">
        <v>5126</v>
      </c>
      <c r="E45" s="4">
        <v>5114</v>
      </c>
      <c r="F45" s="4">
        <v>5055</v>
      </c>
      <c r="G45" s="4">
        <v>5284</v>
      </c>
      <c r="H45" s="4">
        <v>5294</v>
      </c>
      <c r="I45" s="4">
        <v>5415</v>
      </c>
      <c r="J45" s="4">
        <v>4986</v>
      </c>
      <c r="K45" s="4">
        <v>4721</v>
      </c>
      <c r="L45" s="4">
        <v>4560</v>
      </c>
      <c r="M45" s="4">
        <v>4554</v>
      </c>
      <c r="N45" s="4">
        <v>4824</v>
      </c>
      <c r="O45" s="4">
        <v>4621</v>
      </c>
      <c r="P45" s="4">
        <v>4387</v>
      </c>
      <c r="Q45" s="4">
        <v>4355</v>
      </c>
      <c r="R45" s="4">
        <v>4311</v>
      </c>
      <c r="S45" s="4">
        <v>4601</v>
      </c>
      <c r="T45" s="4">
        <v>4684</v>
      </c>
      <c r="U45" s="4">
        <v>4535</v>
      </c>
      <c r="V45" s="4">
        <v>4059</v>
      </c>
      <c r="W45" s="4">
        <v>3979</v>
      </c>
      <c r="X45" s="4">
        <v>3933</v>
      </c>
      <c r="Y45" s="4">
        <v>3954</v>
      </c>
      <c r="Z45" s="4">
        <v>4473</v>
      </c>
      <c r="AA45" s="4">
        <v>4028</v>
      </c>
      <c r="AB45" s="4">
        <v>3698</v>
      </c>
      <c r="AC45" s="4">
        <v>3745</v>
      </c>
      <c r="AD45" s="4">
        <v>4086</v>
      </c>
      <c r="AE45" s="4">
        <v>4298</v>
      </c>
      <c r="AF45" s="4">
        <v>4257</v>
      </c>
      <c r="AG45" s="4">
        <v>4008</v>
      </c>
      <c r="AH45" s="4">
        <v>3644</v>
      </c>
      <c r="AI45" s="4">
        <v>3675</v>
      </c>
      <c r="AJ45" s="4">
        <v>3372</v>
      </c>
      <c r="AK45" s="4">
        <v>3261</v>
      </c>
    </row>
    <row r="46" spans="1:37" x14ac:dyDescent="0.2">
      <c r="A46" s="1" t="s">
        <v>44</v>
      </c>
      <c r="B46" s="4">
        <v>601</v>
      </c>
      <c r="C46" s="4">
        <v>559</v>
      </c>
      <c r="D46" s="4">
        <v>538</v>
      </c>
      <c r="E46" s="4">
        <v>464</v>
      </c>
      <c r="F46" s="4">
        <v>471</v>
      </c>
      <c r="G46" s="4">
        <v>561</v>
      </c>
      <c r="H46" s="4">
        <v>542</v>
      </c>
      <c r="I46" s="4">
        <v>567</v>
      </c>
      <c r="J46" s="4">
        <v>508</v>
      </c>
      <c r="K46" s="4">
        <v>477</v>
      </c>
      <c r="L46" s="4">
        <v>508</v>
      </c>
      <c r="M46" s="4">
        <v>550</v>
      </c>
      <c r="N46" s="4">
        <v>549</v>
      </c>
      <c r="O46" s="4">
        <v>557</v>
      </c>
      <c r="P46" s="4">
        <v>513</v>
      </c>
      <c r="Q46" s="4">
        <v>466</v>
      </c>
      <c r="R46" s="4">
        <v>520</v>
      </c>
      <c r="S46" s="4">
        <v>563</v>
      </c>
      <c r="T46" s="4">
        <v>573</v>
      </c>
      <c r="U46" s="4">
        <v>639</v>
      </c>
      <c r="V46" s="4">
        <v>552</v>
      </c>
      <c r="W46" s="4">
        <v>606</v>
      </c>
      <c r="X46" s="4">
        <v>587</v>
      </c>
      <c r="Y46" s="4">
        <v>618</v>
      </c>
      <c r="Z46" s="4">
        <v>719</v>
      </c>
      <c r="AA46" s="4">
        <v>641</v>
      </c>
      <c r="AB46" s="4">
        <v>593</v>
      </c>
      <c r="AC46" s="4">
        <v>543</v>
      </c>
      <c r="AD46" s="4">
        <v>652</v>
      </c>
      <c r="AE46" s="4">
        <v>679</v>
      </c>
      <c r="AF46" s="4">
        <v>646</v>
      </c>
      <c r="AG46" s="4">
        <v>607</v>
      </c>
      <c r="AH46" s="4">
        <v>518</v>
      </c>
      <c r="AI46" s="4">
        <v>538</v>
      </c>
      <c r="AJ46" s="4">
        <v>523</v>
      </c>
      <c r="AK46" s="4">
        <v>498</v>
      </c>
    </row>
    <row r="47" spans="1:37" x14ac:dyDescent="0.2">
      <c r="A47" s="1" t="s">
        <v>45</v>
      </c>
      <c r="B47" s="4">
        <v>953</v>
      </c>
      <c r="C47" s="4">
        <v>972</v>
      </c>
      <c r="D47" s="4">
        <v>905</v>
      </c>
      <c r="E47" s="4">
        <v>866</v>
      </c>
      <c r="F47" s="4">
        <v>949</v>
      </c>
      <c r="G47" s="4">
        <v>992</v>
      </c>
      <c r="H47" s="4">
        <v>972</v>
      </c>
      <c r="I47" s="4">
        <v>988</v>
      </c>
      <c r="J47" s="4">
        <v>960</v>
      </c>
      <c r="K47" s="4">
        <v>949</v>
      </c>
      <c r="L47" s="4">
        <v>941</v>
      </c>
      <c r="M47" s="4">
        <v>922</v>
      </c>
      <c r="N47" s="4">
        <v>925</v>
      </c>
      <c r="O47" s="4">
        <v>918</v>
      </c>
      <c r="P47" s="4">
        <v>866</v>
      </c>
      <c r="Q47" s="4">
        <v>833</v>
      </c>
      <c r="R47" s="4">
        <v>887</v>
      </c>
      <c r="S47" s="4">
        <v>957</v>
      </c>
      <c r="T47" s="4">
        <v>962</v>
      </c>
      <c r="U47" s="4">
        <v>949</v>
      </c>
      <c r="V47" s="4">
        <v>859</v>
      </c>
      <c r="W47" s="4">
        <v>874</v>
      </c>
      <c r="X47" s="4">
        <v>842</v>
      </c>
      <c r="Y47" s="4">
        <v>873</v>
      </c>
      <c r="Z47" s="4">
        <v>977</v>
      </c>
      <c r="AA47" s="4">
        <v>914</v>
      </c>
      <c r="AB47" s="4">
        <v>857</v>
      </c>
      <c r="AC47" s="4">
        <v>806</v>
      </c>
      <c r="AD47" s="4">
        <v>911</v>
      </c>
      <c r="AE47" s="4">
        <v>987</v>
      </c>
      <c r="AF47" s="4">
        <v>946</v>
      </c>
      <c r="AG47" s="4">
        <v>873</v>
      </c>
      <c r="AH47" s="4">
        <v>808</v>
      </c>
      <c r="AI47" s="4">
        <v>846</v>
      </c>
      <c r="AJ47" s="4">
        <v>769</v>
      </c>
      <c r="AK47" s="4">
        <v>771</v>
      </c>
    </row>
    <row r="48" spans="1:37" x14ac:dyDescent="0.2">
      <c r="A48" s="1" t="s">
        <v>46</v>
      </c>
      <c r="B48" s="4">
        <v>359</v>
      </c>
      <c r="C48" s="4">
        <v>368</v>
      </c>
      <c r="D48" s="4">
        <v>340</v>
      </c>
      <c r="E48" s="4">
        <v>309</v>
      </c>
      <c r="F48" s="4">
        <v>330</v>
      </c>
      <c r="G48" s="4">
        <v>329</v>
      </c>
      <c r="H48" s="4">
        <v>368</v>
      </c>
      <c r="I48" s="4">
        <v>309</v>
      </c>
      <c r="J48" s="4">
        <v>307</v>
      </c>
      <c r="K48" s="4">
        <v>305</v>
      </c>
      <c r="L48" s="4">
        <v>316</v>
      </c>
      <c r="M48" s="4">
        <v>337</v>
      </c>
      <c r="N48" s="4">
        <v>347</v>
      </c>
      <c r="O48" s="4">
        <v>308</v>
      </c>
      <c r="P48" s="4">
        <v>275</v>
      </c>
      <c r="Q48" s="4">
        <v>258</v>
      </c>
      <c r="R48" s="4">
        <v>270</v>
      </c>
      <c r="S48" s="4">
        <v>299</v>
      </c>
      <c r="T48" s="4">
        <v>291</v>
      </c>
      <c r="U48" s="4">
        <v>320</v>
      </c>
      <c r="V48" s="4">
        <v>276</v>
      </c>
      <c r="W48" s="4">
        <v>278</v>
      </c>
      <c r="X48" s="4">
        <v>275</v>
      </c>
      <c r="Y48" s="4">
        <v>256</v>
      </c>
      <c r="Z48" s="4">
        <v>300</v>
      </c>
      <c r="AA48" s="4">
        <v>275</v>
      </c>
      <c r="AB48" s="4">
        <v>230</v>
      </c>
      <c r="AC48" s="4">
        <v>237</v>
      </c>
      <c r="AD48" s="4">
        <v>250</v>
      </c>
      <c r="AE48" s="4">
        <v>276</v>
      </c>
      <c r="AF48" s="4">
        <v>308</v>
      </c>
      <c r="AG48" s="4">
        <v>270</v>
      </c>
      <c r="AH48" s="4">
        <v>257</v>
      </c>
      <c r="AI48" s="4">
        <v>268</v>
      </c>
      <c r="AJ48" s="4">
        <v>223</v>
      </c>
      <c r="AK48" s="4">
        <v>228</v>
      </c>
    </row>
    <row r="49" spans="1:37" x14ac:dyDescent="0.2">
      <c r="A49" s="1" t="s">
        <v>47</v>
      </c>
      <c r="B49" s="4">
        <v>525</v>
      </c>
      <c r="C49" s="4">
        <v>530</v>
      </c>
      <c r="D49" s="4">
        <v>484</v>
      </c>
      <c r="E49" s="4">
        <v>438</v>
      </c>
      <c r="F49" s="4">
        <v>440</v>
      </c>
      <c r="G49" s="4">
        <v>458</v>
      </c>
      <c r="H49" s="4">
        <v>456</v>
      </c>
      <c r="I49" s="4">
        <v>470</v>
      </c>
      <c r="J49" s="4">
        <v>471</v>
      </c>
      <c r="K49" s="4">
        <v>452</v>
      </c>
      <c r="L49" s="4">
        <v>466</v>
      </c>
      <c r="M49" s="4">
        <v>465</v>
      </c>
      <c r="N49" s="4">
        <v>492</v>
      </c>
      <c r="O49" s="4">
        <v>479</v>
      </c>
      <c r="P49" s="4">
        <v>454</v>
      </c>
      <c r="Q49" s="4">
        <v>412</v>
      </c>
      <c r="R49" s="4">
        <v>425</v>
      </c>
      <c r="S49" s="4">
        <v>439</v>
      </c>
      <c r="T49" s="4">
        <v>435</v>
      </c>
      <c r="U49" s="4">
        <v>423</v>
      </c>
      <c r="V49" s="4">
        <v>408</v>
      </c>
      <c r="W49" s="4">
        <v>403</v>
      </c>
      <c r="X49" s="4">
        <v>406</v>
      </c>
      <c r="Y49" s="4">
        <v>405</v>
      </c>
      <c r="Z49" s="4">
        <v>450</v>
      </c>
      <c r="AA49" s="4">
        <v>411</v>
      </c>
      <c r="AB49" s="4">
        <v>387</v>
      </c>
      <c r="AC49" s="4">
        <v>351</v>
      </c>
      <c r="AD49" s="4">
        <v>369</v>
      </c>
      <c r="AE49" s="4">
        <v>390</v>
      </c>
      <c r="AF49" s="4">
        <v>401</v>
      </c>
      <c r="AG49" s="4">
        <v>385</v>
      </c>
      <c r="AH49" s="4">
        <v>367</v>
      </c>
      <c r="AI49" s="4">
        <v>377</v>
      </c>
      <c r="AJ49" s="4">
        <v>350</v>
      </c>
      <c r="AK49" s="4">
        <v>344</v>
      </c>
    </row>
    <row r="50" spans="1:37" x14ac:dyDescent="0.2">
      <c r="A50" s="1" t="s">
        <v>48</v>
      </c>
      <c r="B50" s="4">
        <v>796</v>
      </c>
      <c r="C50" s="4">
        <v>766</v>
      </c>
      <c r="D50" s="4">
        <v>723</v>
      </c>
      <c r="E50" s="4">
        <v>689</v>
      </c>
      <c r="F50" s="4">
        <v>960</v>
      </c>
      <c r="G50" s="4">
        <v>1011</v>
      </c>
      <c r="H50" s="4">
        <v>1032</v>
      </c>
      <c r="I50" s="4">
        <v>1071</v>
      </c>
      <c r="J50" s="4">
        <v>1050</v>
      </c>
      <c r="K50" s="4">
        <v>1030</v>
      </c>
      <c r="L50" s="4">
        <v>947</v>
      </c>
      <c r="M50" s="4">
        <v>891</v>
      </c>
      <c r="N50" s="4">
        <v>988</v>
      </c>
      <c r="O50" s="4">
        <v>903</v>
      </c>
      <c r="P50" s="4">
        <v>836</v>
      </c>
      <c r="Q50" s="4">
        <v>775</v>
      </c>
      <c r="R50" s="4">
        <v>808</v>
      </c>
      <c r="S50" s="4">
        <v>828</v>
      </c>
      <c r="T50" s="4">
        <v>806</v>
      </c>
      <c r="U50" s="4">
        <v>855</v>
      </c>
      <c r="V50" s="4">
        <v>807</v>
      </c>
      <c r="W50" s="4">
        <v>773</v>
      </c>
      <c r="X50" s="4">
        <v>755</v>
      </c>
      <c r="Y50" s="4">
        <v>774</v>
      </c>
      <c r="Z50" s="4">
        <v>905</v>
      </c>
      <c r="AA50" s="4">
        <v>858</v>
      </c>
      <c r="AB50" s="4">
        <v>835</v>
      </c>
      <c r="AC50" s="4">
        <v>830</v>
      </c>
      <c r="AD50" s="4">
        <v>859</v>
      </c>
      <c r="AE50" s="4">
        <v>910</v>
      </c>
      <c r="AF50" s="4">
        <v>935</v>
      </c>
      <c r="AG50" s="4">
        <v>879</v>
      </c>
      <c r="AH50" s="4">
        <v>808</v>
      </c>
      <c r="AI50" s="4">
        <v>845</v>
      </c>
      <c r="AJ50" s="4">
        <v>752</v>
      </c>
      <c r="AK50" s="4">
        <v>731</v>
      </c>
    </row>
    <row r="51" spans="1:37" x14ac:dyDescent="0.2">
      <c r="A51" s="1" t="s">
        <v>49</v>
      </c>
      <c r="B51" s="4">
        <v>29638</v>
      </c>
      <c r="C51" s="4">
        <v>28946</v>
      </c>
      <c r="D51" s="4">
        <v>28261</v>
      </c>
      <c r="E51" s="4">
        <v>25705</v>
      </c>
      <c r="F51" s="4">
        <v>26722</v>
      </c>
      <c r="G51" s="4">
        <v>29620</v>
      </c>
      <c r="H51" s="4">
        <v>28605</v>
      </c>
      <c r="I51" s="4">
        <v>28689</v>
      </c>
      <c r="J51" s="4">
        <v>28869</v>
      </c>
      <c r="K51" s="4">
        <v>27085</v>
      </c>
      <c r="L51" s="4">
        <v>25616</v>
      </c>
      <c r="M51" s="4">
        <v>26451</v>
      </c>
      <c r="N51" s="4">
        <v>27193</v>
      </c>
      <c r="O51" s="4">
        <v>28482</v>
      </c>
      <c r="P51" s="4">
        <v>26878</v>
      </c>
      <c r="Q51" s="4">
        <v>23909</v>
      </c>
      <c r="R51" s="4">
        <v>26029</v>
      </c>
      <c r="S51" s="4">
        <v>28580</v>
      </c>
      <c r="T51" s="4">
        <v>27771</v>
      </c>
      <c r="U51" s="4">
        <v>26660</v>
      </c>
      <c r="V51" s="4">
        <v>25572</v>
      </c>
      <c r="W51" s="4">
        <v>24737</v>
      </c>
      <c r="X51" s="4">
        <v>23585</v>
      </c>
      <c r="Y51" s="4">
        <v>24657</v>
      </c>
      <c r="Z51" s="4">
        <v>26140</v>
      </c>
      <c r="AA51" s="4">
        <v>25331</v>
      </c>
      <c r="AB51" s="4">
        <v>23126</v>
      </c>
      <c r="AC51" s="4">
        <v>22166</v>
      </c>
      <c r="AD51" s="4">
        <v>26375</v>
      </c>
      <c r="AE51" s="4">
        <v>28639</v>
      </c>
      <c r="AF51" s="4">
        <v>27472</v>
      </c>
      <c r="AG51" s="4">
        <v>25473</v>
      </c>
      <c r="AH51" s="4">
        <v>25410</v>
      </c>
      <c r="AI51" s="4">
        <v>27037</v>
      </c>
      <c r="AJ51" s="4">
        <v>22979</v>
      </c>
      <c r="AK51" s="4">
        <v>22195</v>
      </c>
    </row>
    <row r="52" spans="1:37" x14ac:dyDescent="0.2">
      <c r="A52" s="1" t="s">
        <v>50</v>
      </c>
      <c r="B52" s="4">
        <v>509</v>
      </c>
      <c r="C52" s="4">
        <v>520</v>
      </c>
      <c r="D52" s="4">
        <v>531</v>
      </c>
      <c r="E52" s="4">
        <v>480</v>
      </c>
      <c r="F52" s="4">
        <v>624</v>
      </c>
      <c r="G52" s="4">
        <v>635</v>
      </c>
      <c r="H52" s="4">
        <v>661</v>
      </c>
      <c r="I52" s="4">
        <v>675</v>
      </c>
      <c r="J52" s="4">
        <v>637</v>
      </c>
      <c r="K52" s="4">
        <v>605</v>
      </c>
      <c r="L52" s="4">
        <v>561</v>
      </c>
      <c r="M52" s="4">
        <v>517</v>
      </c>
      <c r="N52" s="4">
        <v>593</v>
      </c>
      <c r="O52" s="4">
        <v>559</v>
      </c>
      <c r="P52" s="4">
        <v>549</v>
      </c>
      <c r="Q52" s="4">
        <v>496</v>
      </c>
      <c r="R52" s="4">
        <v>505</v>
      </c>
      <c r="S52" s="4">
        <v>551</v>
      </c>
      <c r="T52" s="4">
        <v>573</v>
      </c>
      <c r="U52" s="4">
        <v>574</v>
      </c>
      <c r="V52" s="4">
        <v>528</v>
      </c>
      <c r="W52" s="4">
        <v>515</v>
      </c>
      <c r="X52" s="4">
        <v>468</v>
      </c>
      <c r="Y52" s="4">
        <v>470</v>
      </c>
      <c r="Z52" s="4">
        <v>540</v>
      </c>
      <c r="AA52" s="4">
        <v>502</v>
      </c>
      <c r="AB52" s="4">
        <v>491</v>
      </c>
      <c r="AC52" s="4">
        <v>499</v>
      </c>
      <c r="AD52" s="4">
        <v>547</v>
      </c>
      <c r="AE52" s="4">
        <v>598</v>
      </c>
      <c r="AF52" s="4">
        <v>569</v>
      </c>
      <c r="AG52" s="4">
        <v>507</v>
      </c>
      <c r="AH52" s="4">
        <v>514</v>
      </c>
      <c r="AI52" s="4">
        <v>549</v>
      </c>
      <c r="AJ52" s="4">
        <v>527</v>
      </c>
      <c r="AK52" s="4">
        <v>498</v>
      </c>
    </row>
    <row r="53" spans="1:37" x14ac:dyDescent="0.2">
      <c r="A53" s="1" t="s">
        <v>51</v>
      </c>
      <c r="B53" s="4">
        <v>2022</v>
      </c>
      <c r="C53" s="4">
        <v>1996</v>
      </c>
      <c r="D53" s="4">
        <v>1904</v>
      </c>
      <c r="E53" s="4">
        <v>1662</v>
      </c>
      <c r="F53" s="4">
        <v>1747</v>
      </c>
      <c r="G53" s="4">
        <v>1941</v>
      </c>
      <c r="H53" s="4">
        <v>1887</v>
      </c>
      <c r="I53" s="4">
        <v>1858</v>
      </c>
      <c r="J53" s="4">
        <v>1874</v>
      </c>
      <c r="K53" s="4">
        <v>1756</v>
      </c>
      <c r="L53" s="4">
        <v>1692</v>
      </c>
      <c r="M53" s="4">
        <v>1689</v>
      </c>
      <c r="N53" s="4">
        <v>1838</v>
      </c>
      <c r="O53" s="4">
        <v>1920</v>
      </c>
      <c r="P53" s="4">
        <v>1783</v>
      </c>
      <c r="Q53" s="4">
        <v>1580</v>
      </c>
      <c r="R53" s="4">
        <v>1702</v>
      </c>
      <c r="S53" s="4">
        <v>1840</v>
      </c>
      <c r="T53" s="4">
        <v>1780</v>
      </c>
      <c r="U53" s="4">
        <v>1722</v>
      </c>
      <c r="V53" s="4">
        <v>1653</v>
      </c>
      <c r="W53" s="4">
        <v>1612</v>
      </c>
      <c r="X53" s="4">
        <v>1567</v>
      </c>
      <c r="Y53" s="4">
        <v>1635</v>
      </c>
      <c r="Z53" s="4">
        <v>1837</v>
      </c>
      <c r="AA53" s="4">
        <v>1749</v>
      </c>
      <c r="AB53" s="4">
        <v>1579</v>
      </c>
      <c r="AC53" s="4">
        <v>1480</v>
      </c>
      <c r="AD53" s="4">
        <v>1685</v>
      </c>
      <c r="AE53" s="4">
        <v>1752</v>
      </c>
      <c r="AF53" s="4">
        <v>1709</v>
      </c>
      <c r="AG53" s="4">
        <v>1567</v>
      </c>
      <c r="AH53" s="4">
        <v>1601</v>
      </c>
      <c r="AI53" s="4">
        <v>1669</v>
      </c>
      <c r="AJ53" s="4">
        <v>1464</v>
      </c>
      <c r="AK53" s="4">
        <v>1469</v>
      </c>
    </row>
    <row r="54" spans="1:37" x14ac:dyDescent="0.2">
      <c r="A54" s="1" t="s">
        <v>52</v>
      </c>
      <c r="B54" s="4">
        <v>600</v>
      </c>
      <c r="C54" s="4">
        <v>569</v>
      </c>
      <c r="D54" s="4">
        <v>539</v>
      </c>
      <c r="E54" s="4">
        <v>488</v>
      </c>
      <c r="F54" s="4">
        <v>505</v>
      </c>
      <c r="G54" s="4">
        <v>527</v>
      </c>
      <c r="H54" s="4">
        <v>518</v>
      </c>
      <c r="I54" s="4">
        <v>552</v>
      </c>
      <c r="J54" s="4">
        <v>521</v>
      </c>
      <c r="K54" s="4">
        <v>487</v>
      </c>
      <c r="L54" s="4">
        <v>466</v>
      </c>
      <c r="M54" s="4">
        <v>489</v>
      </c>
      <c r="N54" s="4">
        <v>519</v>
      </c>
      <c r="O54" s="4">
        <v>504</v>
      </c>
      <c r="P54" s="4">
        <v>450</v>
      </c>
      <c r="Q54" s="4">
        <v>415</v>
      </c>
      <c r="R54" s="4">
        <v>452</v>
      </c>
      <c r="S54" s="4">
        <v>499</v>
      </c>
      <c r="T54" s="4">
        <v>485</v>
      </c>
      <c r="U54" s="4">
        <v>499</v>
      </c>
      <c r="V54" s="4">
        <v>445</v>
      </c>
      <c r="W54" s="4">
        <v>404</v>
      </c>
      <c r="X54" s="4">
        <v>405</v>
      </c>
      <c r="Y54" s="4">
        <v>442</v>
      </c>
      <c r="Z54" s="4">
        <v>583</v>
      </c>
      <c r="AA54" s="4">
        <v>515</v>
      </c>
      <c r="AB54" s="4">
        <v>419</v>
      </c>
      <c r="AC54" s="4">
        <v>401</v>
      </c>
      <c r="AD54" s="4">
        <v>436</v>
      </c>
      <c r="AE54" s="4">
        <v>460</v>
      </c>
      <c r="AF54" s="4">
        <v>439</v>
      </c>
      <c r="AG54" s="4">
        <v>411</v>
      </c>
      <c r="AH54" s="4">
        <v>418</v>
      </c>
      <c r="AI54" s="4">
        <v>405</v>
      </c>
      <c r="AJ54" s="4">
        <v>364</v>
      </c>
      <c r="AK54" s="4">
        <v>367</v>
      </c>
    </row>
    <row r="55" spans="1:37" x14ac:dyDescent="0.2">
      <c r="A55" s="1" t="s">
        <v>53</v>
      </c>
      <c r="B55" s="4">
        <v>817</v>
      </c>
      <c r="C55" s="4">
        <v>797</v>
      </c>
      <c r="D55" s="4">
        <v>761</v>
      </c>
      <c r="E55" s="4">
        <v>679</v>
      </c>
      <c r="F55" s="4">
        <v>734</v>
      </c>
      <c r="G55" s="4">
        <v>773</v>
      </c>
      <c r="H55" s="4">
        <v>788</v>
      </c>
      <c r="I55" s="4">
        <v>759</v>
      </c>
      <c r="J55" s="4">
        <v>746</v>
      </c>
      <c r="K55" s="4">
        <v>747</v>
      </c>
      <c r="L55" s="4">
        <v>724</v>
      </c>
      <c r="M55" s="4">
        <v>728</v>
      </c>
      <c r="N55" s="4">
        <v>714</v>
      </c>
      <c r="O55" s="4">
        <v>743</v>
      </c>
      <c r="P55" s="4">
        <v>685</v>
      </c>
      <c r="Q55" s="4">
        <v>612</v>
      </c>
      <c r="R55" s="4">
        <v>642</v>
      </c>
      <c r="S55" s="4">
        <v>713</v>
      </c>
      <c r="T55" s="4">
        <v>687</v>
      </c>
      <c r="U55" s="4">
        <v>652</v>
      </c>
      <c r="V55" s="4">
        <v>633</v>
      </c>
      <c r="W55" s="4">
        <v>608</v>
      </c>
      <c r="X55" s="4">
        <v>575</v>
      </c>
      <c r="Y55" s="4">
        <v>604</v>
      </c>
      <c r="Z55" s="4">
        <v>659</v>
      </c>
      <c r="AA55" s="4">
        <v>626</v>
      </c>
      <c r="AB55" s="4">
        <v>578</v>
      </c>
      <c r="AC55" s="4">
        <v>551</v>
      </c>
      <c r="AD55" s="4">
        <v>633</v>
      </c>
      <c r="AE55" s="4">
        <v>672</v>
      </c>
      <c r="AF55" s="4">
        <v>652</v>
      </c>
      <c r="AG55" s="4">
        <v>600</v>
      </c>
      <c r="AH55" s="4">
        <v>603</v>
      </c>
      <c r="AI55" s="4">
        <v>609</v>
      </c>
      <c r="AJ55" s="4">
        <v>563</v>
      </c>
      <c r="AK55" s="4">
        <v>531</v>
      </c>
    </row>
    <row r="56" spans="1:37" x14ac:dyDescent="0.2">
      <c r="A56" s="1" t="s">
        <v>54</v>
      </c>
      <c r="B56" s="4">
        <v>532</v>
      </c>
      <c r="C56" s="4">
        <v>455</v>
      </c>
      <c r="D56" s="4">
        <v>383</v>
      </c>
      <c r="E56" s="4">
        <v>403</v>
      </c>
      <c r="F56" s="4">
        <v>420</v>
      </c>
      <c r="G56" s="4">
        <v>429</v>
      </c>
      <c r="H56" s="4">
        <v>457</v>
      </c>
      <c r="I56" s="4">
        <v>453</v>
      </c>
      <c r="J56" s="4">
        <v>459</v>
      </c>
      <c r="K56" s="4">
        <v>460</v>
      </c>
      <c r="L56" s="4">
        <v>426</v>
      </c>
      <c r="M56" s="4">
        <v>409</v>
      </c>
      <c r="N56" s="4">
        <v>441</v>
      </c>
      <c r="O56" s="4">
        <v>422</v>
      </c>
      <c r="P56" s="4">
        <v>367</v>
      </c>
      <c r="Q56" s="4">
        <v>368</v>
      </c>
      <c r="R56" s="4">
        <v>392</v>
      </c>
      <c r="S56" s="4">
        <v>403</v>
      </c>
      <c r="T56" s="4">
        <v>427</v>
      </c>
      <c r="U56" s="4">
        <v>436</v>
      </c>
      <c r="V56" s="4">
        <v>422</v>
      </c>
      <c r="W56" s="4">
        <v>401</v>
      </c>
      <c r="X56" s="4">
        <v>361</v>
      </c>
      <c r="Y56" s="4">
        <v>369</v>
      </c>
      <c r="Z56" s="4">
        <v>454</v>
      </c>
      <c r="AA56" s="4">
        <v>458</v>
      </c>
      <c r="AB56" s="4">
        <v>347</v>
      </c>
      <c r="AC56" s="4">
        <v>325</v>
      </c>
      <c r="AD56" s="4">
        <v>362</v>
      </c>
      <c r="AE56" s="4">
        <v>382</v>
      </c>
      <c r="AF56" s="4">
        <v>383</v>
      </c>
      <c r="AG56" s="4">
        <v>354</v>
      </c>
      <c r="AH56" s="4">
        <v>323</v>
      </c>
      <c r="AI56" s="4">
        <v>340</v>
      </c>
      <c r="AJ56" s="4">
        <v>310</v>
      </c>
      <c r="AK56" s="4">
        <v>293</v>
      </c>
    </row>
    <row r="57" spans="1:37" x14ac:dyDescent="0.2">
      <c r="A57" s="1" t="s">
        <v>55</v>
      </c>
      <c r="B57" s="4">
        <v>2350</v>
      </c>
      <c r="C57" s="4">
        <v>2121</v>
      </c>
      <c r="D57" s="4">
        <v>1953</v>
      </c>
      <c r="E57" s="4">
        <v>1811</v>
      </c>
      <c r="F57" s="4">
        <v>1800</v>
      </c>
      <c r="G57" s="4">
        <v>1927</v>
      </c>
      <c r="H57" s="4">
        <v>1835</v>
      </c>
      <c r="I57" s="4">
        <v>1908</v>
      </c>
      <c r="J57" s="4">
        <v>1897</v>
      </c>
      <c r="K57" s="4">
        <v>1847</v>
      </c>
      <c r="L57" s="4">
        <v>1764</v>
      </c>
      <c r="M57" s="4">
        <v>1815</v>
      </c>
      <c r="N57" s="4">
        <v>1887</v>
      </c>
      <c r="O57" s="4">
        <v>1886</v>
      </c>
      <c r="P57" s="4">
        <v>1773</v>
      </c>
      <c r="Q57" s="4">
        <v>1552</v>
      </c>
      <c r="R57" s="4">
        <v>1686</v>
      </c>
      <c r="S57" s="4">
        <v>1794</v>
      </c>
      <c r="T57" s="4">
        <v>1726</v>
      </c>
      <c r="U57" s="4">
        <v>1692</v>
      </c>
      <c r="V57" s="4">
        <v>1586</v>
      </c>
      <c r="W57" s="4">
        <v>1545</v>
      </c>
      <c r="X57" s="4">
        <v>1499</v>
      </c>
      <c r="Y57" s="4">
        <v>1619</v>
      </c>
      <c r="Z57" s="4">
        <v>1789</v>
      </c>
      <c r="AA57" s="4">
        <v>1697</v>
      </c>
      <c r="AB57" s="4">
        <v>1506</v>
      </c>
      <c r="AC57" s="4">
        <v>1385</v>
      </c>
      <c r="AD57" s="4">
        <v>1552</v>
      </c>
      <c r="AE57" s="4">
        <v>1632</v>
      </c>
      <c r="AF57" s="4">
        <v>1574</v>
      </c>
      <c r="AG57" s="4">
        <v>1438</v>
      </c>
      <c r="AH57" s="4">
        <v>1413</v>
      </c>
      <c r="AI57" s="4">
        <v>1443</v>
      </c>
      <c r="AJ57" s="4">
        <v>1336</v>
      </c>
      <c r="AK57" s="4">
        <v>1313</v>
      </c>
    </row>
    <row r="58" spans="1:37" x14ac:dyDescent="0.2">
      <c r="A58" s="1" t="s">
        <v>56</v>
      </c>
      <c r="B58" s="4">
        <v>2952</v>
      </c>
      <c r="C58" s="4">
        <v>2961</v>
      </c>
      <c r="D58" s="4">
        <v>2626</v>
      </c>
      <c r="E58" s="4">
        <v>2500</v>
      </c>
      <c r="F58" s="4">
        <v>2498</v>
      </c>
      <c r="G58" s="4">
        <v>2598</v>
      </c>
      <c r="H58" s="4">
        <v>2605</v>
      </c>
      <c r="I58" s="4">
        <v>2621</v>
      </c>
      <c r="J58" s="4">
        <v>2696</v>
      </c>
      <c r="K58" s="4">
        <v>2565</v>
      </c>
      <c r="L58" s="4">
        <v>2446</v>
      </c>
      <c r="M58" s="4">
        <v>2454</v>
      </c>
      <c r="N58" s="4">
        <v>2613</v>
      </c>
      <c r="O58" s="4">
        <v>2521</v>
      </c>
      <c r="P58" s="4">
        <v>2286</v>
      </c>
      <c r="Q58" s="4">
        <v>2170</v>
      </c>
      <c r="R58" s="4">
        <v>2324</v>
      </c>
      <c r="S58" s="4">
        <v>2447</v>
      </c>
      <c r="T58" s="4">
        <v>2393</v>
      </c>
      <c r="U58" s="4">
        <v>2332</v>
      </c>
      <c r="V58" s="4">
        <v>2262</v>
      </c>
      <c r="W58" s="4">
        <v>2180</v>
      </c>
      <c r="X58" s="4">
        <v>2043</v>
      </c>
      <c r="Y58" s="4">
        <v>2137</v>
      </c>
      <c r="Z58" s="4">
        <v>2381</v>
      </c>
      <c r="AA58" s="4">
        <v>2193</v>
      </c>
      <c r="AB58" s="4">
        <v>1986</v>
      </c>
      <c r="AC58" s="4">
        <v>1904</v>
      </c>
      <c r="AD58" s="4">
        <v>2080</v>
      </c>
      <c r="AE58" s="4">
        <v>2189</v>
      </c>
      <c r="AF58" s="4">
        <v>2179</v>
      </c>
      <c r="AG58" s="4">
        <v>2052</v>
      </c>
      <c r="AH58" s="4">
        <v>2000</v>
      </c>
      <c r="AI58" s="4">
        <v>2062</v>
      </c>
      <c r="AJ58" s="4">
        <v>1854</v>
      </c>
      <c r="AK58" s="4">
        <v>1829</v>
      </c>
    </row>
    <row r="59" spans="1:37" x14ac:dyDescent="0.2">
      <c r="A59" s="1" t="s">
        <v>57</v>
      </c>
      <c r="B59" s="4">
        <v>1380</v>
      </c>
      <c r="C59" s="4">
        <v>1437</v>
      </c>
      <c r="D59" s="4">
        <v>1354</v>
      </c>
      <c r="E59" s="4">
        <v>1296</v>
      </c>
      <c r="F59" s="4">
        <v>1411</v>
      </c>
      <c r="G59" s="4">
        <v>1514</v>
      </c>
      <c r="H59" s="4">
        <v>1400</v>
      </c>
      <c r="I59" s="4">
        <v>1405</v>
      </c>
      <c r="J59" s="4">
        <v>1382</v>
      </c>
      <c r="K59" s="4">
        <v>1298</v>
      </c>
      <c r="L59" s="4">
        <v>1268</v>
      </c>
      <c r="M59" s="4">
        <v>1287</v>
      </c>
      <c r="N59" s="4">
        <v>1367</v>
      </c>
      <c r="O59" s="4">
        <v>1267</v>
      </c>
      <c r="P59" s="4">
        <v>1214</v>
      </c>
      <c r="Q59" s="4">
        <v>1138</v>
      </c>
      <c r="R59" s="4">
        <v>1222</v>
      </c>
      <c r="S59" s="4">
        <v>1282</v>
      </c>
      <c r="T59" s="4">
        <v>1316</v>
      </c>
      <c r="U59" s="4">
        <v>1210</v>
      </c>
      <c r="V59" s="4">
        <v>1143</v>
      </c>
      <c r="W59" s="4">
        <v>1169</v>
      </c>
      <c r="X59" s="4">
        <v>1111</v>
      </c>
      <c r="Y59" s="4">
        <v>1122</v>
      </c>
      <c r="Z59" s="4">
        <v>1323</v>
      </c>
      <c r="AA59" s="4">
        <v>1190</v>
      </c>
      <c r="AB59" s="4">
        <v>1070</v>
      </c>
      <c r="AC59" s="4">
        <v>1035</v>
      </c>
      <c r="AD59" s="4">
        <v>1110</v>
      </c>
      <c r="AE59" s="4">
        <v>1188</v>
      </c>
      <c r="AF59" s="4">
        <v>1218</v>
      </c>
      <c r="AG59" s="4">
        <v>1153</v>
      </c>
      <c r="AH59" s="4">
        <v>1036</v>
      </c>
      <c r="AI59" s="4">
        <v>1145</v>
      </c>
      <c r="AJ59" s="4">
        <v>1128</v>
      </c>
      <c r="AK59" s="4">
        <v>1089</v>
      </c>
    </row>
    <row r="60" spans="1:37" x14ac:dyDescent="0.2">
      <c r="A60" s="1" t="s">
        <v>58</v>
      </c>
      <c r="B60" s="4">
        <v>367</v>
      </c>
      <c r="C60" s="4">
        <v>359</v>
      </c>
      <c r="D60" s="4">
        <v>376</v>
      </c>
      <c r="E60" s="4">
        <v>292</v>
      </c>
      <c r="F60" s="4">
        <v>272</v>
      </c>
      <c r="G60" s="4">
        <v>349</v>
      </c>
      <c r="H60" s="4">
        <v>304</v>
      </c>
      <c r="I60" s="4">
        <v>317</v>
      </c>
      <c r="J60" s="4">
        <v>324</v>
      </c>
      <c r="K60" s="4">
        <v>336</v>
      </c>
      <c r="L60" s="4">
        <v>303</v>
      </c>
      <c r="M60" s="4">
        <v>335</v>
      </c>
      <c r="N60" s="4">
        <v>319</v>
      </c>
      <c r="O60" s="4">
        <v>293</v>
      </c>
      <c r="P60" s="4">
        <v>252</v>
      </c>
      <c r="Q60" s="4">
        <v>294</v>
      </c>
      <c r="R60" s="4">
        <v>233</v>
      </c>
      <c r="S60" s="4">
        <v>261</v>
      </c>
      <c r="T60" s="4">
        <v>275</v>
      </c>
      <c r="U60" s="4">
        <v>262</v>
      </c>
      <c r="V60" s="4">
        <v>225</v>
      </c>
      <c r="W60" s="4">
        <v>257</v>
      </c>
      <c r="X60" s="4">
        <v>263</v>
      </c>
      <c r="Y60" s="4">
        <v>266</v>
      </c>
      <c r="Z60" s="4">
        <v>310</v>
      </c>
      <c r="AA60" s="4">
        <v>267</v>
      </c>
      <c r="AB60" s="4">
        <v>239</v>
      </c>
      <c r="AC60" s="4">
        <v>265</v>
      </c>
      <c r="AD60" s="4">
        <v>251</v>
      </c>
      <c r="AE60" s="4">
        <v>277</v>
      </c>
      <c r="AF60" s="4">
        <v>550</v>
      </c>
      <c r="AG60" s="4">
        <v>252</v>
      </c>
      <c r="AH60" s="4">
        <v>239</v>
      </c>
      <c r="AI60" s="4">
        <v>231</v>
      </c>
      <c r="AJ60" s="4">
        <v>226</v>
      </c>
      <c r="AK60" s="4">
        <v>228</v>
      </c>
    </row>
    <row r="61" spans="1:37" x14ac:dyDescent="0.2">
      <c r="A61" s="1" t="s">
        <v>59</v>
      </c>
      <c r="B61" s="4">
        <v>773</v>
      </c>
      <c r="C61" s="4">
        <v>741</v>
      </c>
      <c r="D61" s="4">
        <v>658</v>
      </c>
      <c r="E61" s="4">
        <v>570</v>
      </c>
      <c r="F61" s="4">
        <v>585</v>
      </c>
      <c r="G61" s="4">
        <v>621</v>
      </c>
      <c r="H61" s="4">
        <v>616</v>
      </c>
      <c r="I61" s="4">
        <v>683</v>
      </c>
      <c r="J61" s="4">
        <v>619</v>
      </c>
      <c r="K61" s="4">
        <v>552</v>
      </c>
      <c r="L61" s="4">
        <v>513</v>
      </c>
      <c r="M61" s="4">
        <v>595</v>
      </c>
      <c r="N61" s="4">
        <v>787</v>
      </c>
      <c r="O61" s="4">
        <v>616</v>
      </c>
      <c r="P61" s="4">
        <v>551</v>
      </c>
      <c r="Q61" s="4">
        <v>517</v>
      </c>
      <c r="R61" s="4">
        <v>511</v>
      </c>
      <c r="S61" s="4">
        <v>601</v>
      </c>
      <c r="T61" s="4">
        <v>624</v>
      </c>
      <c r="U61" s="4">
        <v>570</v>
      </c>
      <c r="V61" s="4">
        <v>518</v>
      </c>
      <c r="W61" s="4">
        <v>510</v>
      </c>
      <c r="X61" s="4">
        <v>476</v>
      </c>
      <c r="Y61" s="4">
        <v>499</v>
      </c>
      <c r="Z61" s="4">
        <v>748</v>
      </c>
      <c r="AA61" s="4">
        <v>660</v>
      </c>
      <c r="AB61" s="4">
        <v>483</v>
      </c>
      <c r="AC61" s="4">
        <v>464</v>
      </c>
      <c r="AD61" s="4">
        <v>508</v>
      </c>
      <c r="AE61" s="4">
        <v>561</v>
      </c>
      <c r="AF61" s="4">
        <v>561</v>
      </c>
      <c r="AG61" s="4">
        <v>480</v>
      </c>
      <c r="AH61" s="4">
        <v>503</v>
      </c>
      <c r="AI61" s="4">
        <v>501</v>
      </c>
      <c r="AJ61" s="4">
        <v>455</v>
      </c>
      <c r="AK61" s="4">
        <v>456</v>
      </c>
    </row>
    <row r="62" spans="1:37" x14ac:dyDescent="0.2">
      <c r="A62" s="1" t="s">
        <v>60</v>
      </c>
      <c r="B62" s="4">
        <v>1419</v>
      </c>
      <c r="C62" s="4">
        <v>1417</v>
      </c>
      <c r="D62" s="4">
        <v>1312</v>
      </c>
      <c r="E62" s="4">
        <v>1198</v>
      </c>
      <c r="F62" s="4">
        <v>1153</v>
      </c>
      <c r="G62" s="4">
        <v>1217</v>
      </c>
      <c r="H62" s="4">
        <v>1171</v>
      </c>
      <c r="I62" s="4">
        <v>1110</v>
      </c>
      <c r="J62" s="4">
        <v>1110</v>
      </c>
      <c r="K62" s="4">
        <v>1043</v>
      </c>
      <c r="L62" s="4">
        <v>1033</v>
      </c>
      <c r="M62" s="4">
        <v>1073</v>
      </c>
      <c r="N62" s="4">
        <v>1223</v>
      </c>
      <c r="O62" s="4">
        <v>1244</v>
      </c>
      <c r="P62" s="4">
        <v>1100</v>
      </c>
      <c r="Q62" s="4">
        <v>939</v>
      </c>
      <c r="R62" s="4">
        <v>1047</v>
      </c>
      <c r="S62" s="4">
        <v>1118</v>
      </c>
      <c r="T62" s="4">
        <v>1093</v>
      </c>
      <c r="U62" s="4">
        <v>1078</v>
      </c>
      <c r="V62" s="4">
        <v>1034</v>
      </c>
      <c r="W62" s="4">
        <v>969</v>
      </c>
      <c r="X62" s="4">
        <v>949</v>
      </c>
      <c r="Y62" s="4">
        <v>979</v>
      </c>
      <c r="Z62" s="4">
        <v>1195</v>
      </c>
      <c r="AA62" s="4">
        <v>1115</v>
      </c>
      <c r="AB62" s="4">
        <v>961</v>
      </c>
      <c r="AC62" s="4">
        <v>918</v>
      </c>
      <c r="AD62" s="4">
        <v>1060</v>
      </c>
      <c r="AE62" s="4">
        <v>1102</v>
      </c>
      <c r="AF62" s="4">
        <v>1050</v>
      </c>
      <c r="AG62" s="4">
        <v>960</v>
      </c>
      <c r="AH62" s="4">
        <v>945</v>
      </c>
      <c r="AI62" s="4">
        <v>964</v>
      </c>
      <c r="AJ62" s="4">
        <v>893</v>
      </c>
      <c r="AK62" s="4">
        <v>866</v>
      </c>
    </row>
    <row r="63" spans="1:37" x14ac:dyDescent="0.2">
      <c r="A63" s="1" t="s">
        <v>61</v>
      </c>
      <c r="B63" s="4">
        <v>688</v>
      </c>
      <c r="C63" s="4">
        <v>679</v>
      </c>
      <c r="D63" s="4">
        <v>649</v>
      </c>
      <c r="E63" s="4">
        <v>596</v>
      </c>
      <c r="F63" s="4">
        <v>610</v>
      </c>
      <c r="G63" s="4">
        <v>640</v>
      </c>
      <c r="H63" s="4">
        <v>659</v>
      </c>
      <c r="I63" s="4">
        <v>646</v>
      </c>
      <c r="J63" s="4">
        <v>627</v>
      </c>
      <c r="K63" s="4">
        <v>595</v>
      </c>
      <c r="L63" s="4">
        <v>611</v>
      </c>
      <c r="M63" s="4">
        <v>626</v>
      </c>
      <c r="N63" s="4">
        <v>679</v>
      </c>
      <c r="O63" s="4">
        <v>676</v>
      </c>
      <c r="P63" s="4">
        <v>642</v>
      </c>
      <c r="Q63" s="4">
        <v>519</v>
      </c>
      <c r="R63" s="4">
        <v>522</v>
      </c>
      <c r="S63" s="4">
        <v>580</v>
      </c>
      <c r="T63" s="4">
        <v>562</v>
      </c>
      <c r="U63" s="4">
        <v>518</v>
      </c>
      <c r="V63" s="4">
        <v>534</v>
      </c>
      <c r="W63" s="4">
        <v>515</v>
      </c>
      <c r="X63" s="4">
        <v>517</v>
      </c>
      <c r="Y63" s="4">
        <v>561</v>
      </c>
      <c r="Z63" s="4">
        <v>606</v>
      </c>
      <c r="AA63" s="4">
        <v>583</v>
      </c>
      <c r="AB63" s="4">
        <v>507</v>
      </c>
      <c r="AC63" s="4">
        <v>474</v>
      </c>
      <c r="AD63" s="4">
        <v>569</v>
      </c>
      <c r="AE63" s="4">
        <v>577</v>
      </c>
      <c r="AF63" s="4">
        <v>546</v>
      </c>
      <c r="AG63" s="4">
        <v>530</v>
      </c>
      <c r="AH63" s="4">
        <v>525</v>
      </c>
      <c r="AI63" s="4">
        <v>504</v>
      </c>
      <c r="AJ63" s="4">
        <v>466</v>
      </c>
      <c r="AK63" s="4">
        <v>441</v>
      </c>
    </row>
    <row r="64" spans="1:37" x14ac:dyDescent="0.2">
      <c r="A64" s="1" t="s">
        <v>62</v>
      </c>
      <c r="B64" s="4">
        <v>939</v>
      </c>
      <c r="C64" s="4">
        <v>903</v>
      </c>
      <c r="D64" s="4">
        <v>820</v>
      </c>
      <c r="E64" s="4">
        <v>745</v>
      </c>
      <c r="F64" s="4">
        <v>759</v>
      </c>
      <c r="G64" s="4">
        <v>706</v>
      </c>
      <c r="H64" s="4">
        <v>634</v>
      </c>
      <c r="I64" s="4">
        <v>645</v>
      </c>
      <c r="J64" s="4">
        <v>602</v>
      </c>
      <c r="K64" s="4">
        <v>614</v>
      </c>
      <c r="L64" s="4">
        <v>631</v>
      </c>
      <c r="M64" s="4">
        <v>665</v>
      </c>
      <c r="N64" s="4">
        <v>747</v>
      </c>
      <c r="O64" s="4">
        <v>778</v>
      </c>
      <c r="P64" s="4">
        <v>634</v>
      </c>
      <c r="Q64" s="4">
        <v>634</v>
      </c>
      <c r="R64" s="4">
        <v>567</v>
      </c>
      <c r="S64" s="4">
        <v>545</v>
      </c>
      <c r="T64" s="4">
        <v>562</v>
      </c>
      <c r="U64" s="4">
        <v>589</v>
      </c>
      <c r="V64" s="4">
        <v>526</v>
      </c>
      <c r="W64" s="4">
        <v>561</v>
      </c>
      <c r="X64" s="4">
        <v>504</v>
      </c>
      <c r="Y64" s="4">
        <v>628</v>
      </c>
      <c r="Z64" s="4">
        <v>862</v>
      </c>
      <c r="AA64" s="4">
        <v>780</v>
      </c>
      <c r="AB64" s="4">
        <v>667</v>
      </c>
      <c r="AC64" s="4">
        <v>584</v>
      </c>
      <c r="AD64" s="4">
        <v>587</v>
      </c>
      <c r="AE64" s="4">
        <v>605</v>
      </c>
      <c r="AF64" s="4">
        <v>659</v>
      </c>
      <c r="AG64" s="4">
        <v>614</v>
      </c>
      <c r="AH64" s="4">
        <v>558</v>
      </c>
      <c r="AI64" s="4">
        <v>561</v>
      </c>
      <c r="AJ64" s="4">
        <v>492</v>
      </c>
      <c r="AK64" s="4">
        <v>471</v>
      </c>
    </row>
    <row r="65" spans="1:37" x14ac:dyDescent="0.2">
      <c r="A65" s="1" t="s">
        <v>63</v>
      </c>
      <c r="B65" s="4">
        <v>583</v>
      </c>
      <c r="C65" s="4">
        <v>574</v>
      </c>
      <c r="D65" s="4">
        <v>551</v>
      </c>
      <c r="E65" s="4">
        <v>522</v>
      </c>
      <c r="F65" s="4">
        <v>518</v>
      </c>
      <c r="G65" s="4">
        <v>581</v>
      </c>
      <c r="H65" s="4">
        <v>569</v>
      </c>
      <c r="I65" s="4">
        <v>596</v>
      </c>
      <c r="J65" s="4">
        <v>617</v>
      </c>
      <c r="K65" s="4">
        <v>587</v>
      </c>
      <c r="L65" s="4">
        <v>542</v>
      </c>
      <c r="M65" s="4">
        <v>556</v>
      </c>
      <c r="N65" s="4">
        <v>572</v>
      </c>
      <c r="O65" s="4">
        <v>608</v>
      </c>
      <c r="P65" s="4">
        <v>551</v>
      </c>
      <c r="Q65" s="4">
        <v>484</v>
      </c>
      <c r="R65" s="4">
        <v>513</v>
      </c>
      <c r="S65" s="4">
        <v>553</v>
      </c>
      <c r="T65" s="4">
        <v>560</v>
      </c>
      <c r="U65" s="4">
        <v>541</v>
      </c>
      <c r="V65" s="4">
        <v>526</v>
      </c>
      <c r="W65" s="4">
        <v>485</v>
      </c>
      <c r="X65" s="4">
        <v>471</v>
      </c>
      <c r="Y65" s="4">
        <v>484</v>
      </c>
      <c r="Z65" s="4">
        <v>519</v>
      </c>
      <c r="AA65" s="4">
        <v>506</v>
      </c>
      <c r="AB65" s="4">
        <v>453</v>
      </c>
      <c r="AC65" s="4">
        <v>407</v>
      </c>
      <c r="AD65" s="4">
        <v>473</v>
      </c>
      <c r="AE65" s="4">
        <v>476</v>
      </c>
      <c r="AF65" s="4">
        <v>473</v>
      </c>
      <c r="AG65" s="4">
        <v>442</v>
      </c>
      <c r="AH65" s="4">
        <v>442</v>
      </c>
      <c r="AI65" s="4">
        <v>438</v>
      </c>
      <c r="AJ65" s="4">
        <v>356</v>
      </c>
      <c r="AK65" s="4">
        <v>359</v>
      </c>
    </row>
    <row r="66" spans="1:37" x14ac:dyDescent="0.2">
      <c r="A66" s="1" t="s">
        <v>64</v>
      </c>
      <c r="B66" s="4">
        <v>445</v>
      </c>
      <c r="C66" s="4">
        <v>428</v>
      </c>
      <c r="D66" s="4">
        <v>417</v>
      </c>
      <c r="E66" s="4">
        <v>346</v>
      </c>
      <c r="F66" s="4">
        <v>340</v>
      </c>
      <c r="G66" s="4">
        <v>358</v>
      </c>
      <c r="H66" s="4">
        <v>377</v>
      </c>
      <c r="I66" s="4">
        <v>448</v>
      </c>
      <c r="J66" s="4">
        <v>396</v>
      </c>
      <c r="K66" s="4">
        <v>360</v>
      </c>
      <c r="L66" s="4">
        <v>348</v>
      </c>
      <c r="M66" s="4">
        <v>410</v>
      </c>
      <c r="N66" s="4">
        <v>437</v>
      </c>
      <c r="O66" s="4">
        <v>434</v>
      </c>
      <c r="P66" s="4">
        <v>405</v>
      </c>
      <c r="Q66" s="4">
        <v>381</v>
      </c>
      <c r="R66" s="4">
        <v>366</v>
      </c>
      <c r="S66" s="4">
        <v>383</v>
      </c>
      <c r="T66" s="4">
        <v>417</v>
      </c>
      <c r="U66" s="4">
        <v>394</v>
      </c>
      <c r="V66" s="4">
        <v>368</v>
      </c>
      <c r="W66" s="4">
        <v>383</v>
      </c>
      <c r="X66" s="4">
        <v>352</v>
      </c>
      <c r="Y66" s="4">
        <v>374</v>
      </c>
      <c r="Z66" s="4">
        <v>432</v>
      </c>
      <c r="AA66" s="4">
        <v>366</v>
      </c>
      <c r="AB66" s="4">
        <v>352</v>
      </c>
      <c r="AC66" s="4">
        <v>331</v>
      </c>
      <c r="AD66" s="4">
        <v>336</v>
      </c>
      <c r="AE66" s="4">
        <v>353</v>
      </c>
      <c r="AF66" s="4">
        <v>335</v>
      </c>
      <c r="AG66" s="4">
        <v>372</v>
      </c>
      <c r="AH66" s="4">
        <v>292</v>
      </c>
      <c r="AI66" s="4">
        <v>312</v>
      </c>
      <c r="AJ66" s="4">
        <v>310</v>
      </c>
      <c r="AK66" s="4">
        <v>293</v>
      </c>
    </row>
    <row r="67" spans="1:37" x14ac:dyDescent="0.2">
      <c r="A67" s="1" t="s">
        <v>65</v>
      </c>
      <c r="B67" s="4">
        <v>804</v>
      </c>
      <c r="C67" s="4">
        <v>796</v>
      </c>
      <c r="D67" s="4">
        <v>757</v>
      </c>
      <c r="E67" s="4">
        <v>655</v>
      </c>
      <c r="F67" s="4">
        <v>670</v>
      </c>
      <c r="G67" s="4">
        <v>686</v>
      </c>
      <c r="H67" s="4">
        <v>746</v>
      </c>
      <c r="I67" s="4">
        <v>758</v>
      </c>
      <c r="J67" s="4">
        <v>703</v>
      </c>
      <c r="K67" s="4">
        <v>665</v>
      </c>
      <c r="L67" s="4">
        <v>664</v>
      </c>
      <c r="M67" s="4">
        <v>747</v>
      </c>
      <c r="N67" s="4">
        <v>784</v>
      </c>
      <c r="O67" s="4">
        <v>743</v>
      </c>
      <c r="P67" s="4">
        <v>680</v>
      </c>
      <c r="Q67" s="4">
        <v>640</v>
      </c>
      <c r="R67" s="4">
        <v>637</v>
      </c>
      <c r="S67" s="4">
        <v>682</v>
      </c>
      <c r="T67" s="4">
        <v>709</v>
      </c>
      <c r="U67" s="4">
        <v>714</v>
      </c>
      <c r="V67" s="4">
        <v>644</v>
      </c>
      <c r="W67" s="4">
        <v>661</v>
      </c>
      <c r="X67" s="4">
        <v>627</v>
      </c>
      <c r="Y67" s="4">
        <v>629</v>
      </c>
      <c r="Z67" s="4">
        <v>732</v>
      </c>
      <c r="AA67" s="4">
        <v>641</v>
      </c>
      <c r="AB67" s="4">
        <v>582</v>
      </c>
      <c r="AC67" s="4">
        <v>568</v>
      </c>
      <c r="AD67" s="4">
        <v>586</v>
      </c>
      <c r="AE67" s="4">
        <v>629</v>
      </c>
      <c r="AF67" s="4">
        <v>643</v>
      </c>
      <c r="AG67" s="4">
        <v>642</v>
      </c>
      <c r="AH67" s="4">
        <v>549</v>
      </c>
      <c r="AI67" s="4">
        <v>580</v>
      </c>
      <c r="AJ67" s="4">
        <v>533</v>
      </c>
      <c r="AK67" s="4">
        <v>521</v>
      </c>
    </row>
    <row r="68" spans="1:37" x14ac:dyDescent="0.2">
      <c r="A68" s="1" t="s">
        <v>66</v>
      </c>
      <c r="B68" s="4">
        <v>1971</v>
      </c>
      <c r="C68" s="4">
        <v>1833</v>
      </c>
      <c r="D68" s="4">
        <v>1741</v>
      </c>
      <c r="E68" s="4">
        <v>1639</v>
      </c>
      <c r="F68" s="4">
        <v>1681</v>
      </c>
      <c r="G68" s="4">
        <v>1788</v>
      </c>
      <c r="H68" s="4">
        <v>1844</v>
      </c>
      <c r="I68" s="4">
        <v>1883</v>
      </c>
      <c r="J68" s="4">
        <v>1743</v>
      </c>
      <c r="K68" s="4">
        <v>1652</v>
      </c>
      <c r="L68" s="4">
        <v>1576</v>
      </c>
      <c r="M68" s="4">
        <v>1570</v>
      </c>
      <c r="N68" s="4">
        <v>1668</v>
      </c>
      <c r="O68" s="4">
        <v>1562</v>
      </c>
      <c r="P68" s="4">
        <v>1437</v>
      </c>
      <c r="Q68" s="4">
        <v>1373</v>
      </c>
      <c r="R68" s="4">
        <v>1398</v>
      </c>
      <c r="S68" s="4">
        <v>1525</v>
      </c>
      <c r="T68" s="4">
        <v>1595</v>
      </c>
      <c r="U68" s="4">
        <v>1586</v>
      </c>
      <c r="V68" s="4">
        <v>1444</v>
      </c>
      <c r="W68" s="4">
        <v>1407</v>
      </c>
      <c r="X68" s="4">
        <v>1385</v>
      </c>
      <c r="Y68" s="4">
        <v>1410</v>
      </c>
      <c r="Z68" s="4">
        <v>1556</v>
      </c>
      <c r="AA68" s="4">
        <v>1447</v>
      </c>
      <c r="AB68" s="4">
        <v>1351</v>
      </c>
      <c r="AC68" s="4">
        <v>1332</v>
      </c>
      <c r="AD68" s="4">
        <v>1464</v>
      </c>
      <c r="AE68" s="4">
        <v>1583</v>
      </c>
      <c r="AF68" s="4">
        <v>1570</v>
      </c>
      <c r="AG68" s="4">
        <v>1514</v>
      </c>
      <c r="AH68" s="4">
        <v>1387</v>
      </c>
      <c r="AI68" s="4">
        <v>1405</v>
      </c>
      <c r="AJ68" s="4">
        <v>1286</v>
      </c>
      <c r="AK68" s="4">
        <v>1257</v>
      </c>
    </row>
    <row r="69" spans="1:37" x14ac:dyDescent="0.2">
      <c r="A69" s="1" t="s">
        <v>67</v>
      </c>
      <c r="B69" s="4">
        <v>5767</v>
      </c>
      <c r="C69" s="4">
        <v>5697</v>
      </c>
      <c r="D69" s="4">
        <v>5523</v>
      </c>
      <c r="E69" s="4">
        <v>5170</v>
      </c>
      <c r="F69" s="4">
        <v>5373</v>
      </c>
      <c r="G69" s="4">
        <v>5630</v>
      </c>
      <c r="H69" s="4">
        <v>5673</v>
      </c>
      <c r="I69" s="4">
        <v>5941</v>
      </c>
      <c r="J69" s="4">
        <v>5818</v>
      </c>
      <c r="K69" s="4">
        <v>5795</v>
      </c>
      <c r="L69" s="4">
        <v>5440</v>
      </c>
      <c r="M69" s="4">
        <v>5395</v>
      </c>
      <c r="N69" s="4">
        <v>5525</v>
      </c>
      <c r="O69" s="4">
        <v>5178</v>
      </c>
      <c r="P69" s="4">
        <v>4919</v>
      </c>
      <c r="Q69" s="4">
        <v>4669</v>
      </c>
      <c r="R69" s="4">
        <v>5014</v>
      </c>
      <c r="S69" s="4">
        <v>5225</v>
      </c>
      <c r="T69" s="4">
        <v>5279</v>
      </c>
      <c r="U69" s="4">
        <v>5189</v>
      </c>
      <c r="V69" s="4">
        <v>4895</v>
      </c>
      <c r="W69" s="4">
        <v>4751</v>
      </c>
      <c r="X69" s="4">
        <v>4636</v>
      </c>
      <c r="Y69" s="4">
        <v>4572</v>
      </c>
      <c r="Z69" s="4">
        <v>5070</v>
      </c>
      <c r="AA69" s="4">
        <v>4496</v>
      </c>
      <c r="AB69" s="4">
        <v>4174</v>
      </c>
      <c r="AC69" s="4">
        <v>4024</v>
      </c>
      <c r="AD69" s="4">
        <v>4365</v>
      </c>
      <c r="AE69" s="4">
        <v>4649</v>
      </c>
      <c r="AF69" s="4">
        <v>4690</v>
      </c>
      <c r="AG69" s="4">
        <v>4496</v>
      </c>
      <c r="AH69" s="4">
        <v>4261</v>
      </c>
      <c r="AI69" s="4">
        <v>4544</v>
      </c>
      <c r="AJ69" s="4">
        <v>4181</v>
      </c>
      <c r="AK69" s="4">
        <v>4023</v>
      </c>
    </row>
    <row r="70" spans="1:37" x14ac:dyDescent="0.2">
      <c r="A70" s="1" t="s">
        <v>68</v>
      </c>
      <c r="B70" s="4">
        <v>3506</v>
      </c>
      <c r="C70" s="4">
        <v>3358</v>
      </c>
      <c r="D70" s="4">
        <v>3224</v>
      </c>
      <c r="E70" s="4">
        <v>3012</v>
      </c>
      <c r="F70" s="4">
        <v>3183</v>
      </c>
      <c r="G70" s="4">
        <v>3405</v>
      </c>
      <c r="H70" s="4">
        <v>3300</v>
      </c>
      <c r="I70" s="4">
        <v>3372</v>
      </c>
      <c r="J70" s="4">
        <v>3305</v>
      </c>
      <c r="K70" s="4">
        <v>3164</v>
      </c>
      <c r="L70" s="4">
        <v>3068</v>
      </c>
      <c r="M70" s="4">
        <v>3080</v>
      </c>
      <c r="N70" s="4">
        <v>3200</v>
      </c>
      <c r="O70" s="4">
        <v>3245</v>
      </c>
      <c r="P70" s="4">
        <v>3091</v>
      </c>
      <c r="Q70" s="4">
        <v>2819</v>
      </c>
      <c r="R70" s="4">
        <v>2956</v>
      </c>
      <c r="S70" s="4">
        <v>3255</v>
      </c>
      <c r="T70" s="4">
        <v>3137</v>
      </c>
      <c r="U70" s="4">
        <v>3076</v>
      </c>
      <c r="V70" s="4">
        <v>2902</v>
      </c>
      <c r="W70" s="4">
        <v>2890</v>
      </c>
      <c r="X70" s="4">
        <v>2835</v>
      </c>
      <c r="Y70" s="4">
        <v>2937</v>
      </c>
      <c r="Z70" s="4">
        <v>3137</v>
      </c>
      <c r="AA70" s="4">
        <v>2836</v>
      </c>
      <c r="AB70" s="4">
        <v>2515</v>
      </c>
      <c r="AC70" s="4">
        <v>2396</v>
      </c>
      <c r="AD70" s="4">
        <v>2773</v>
      </c>
      <c r="AE70" s="4">
        <v>2979</v>
      </c>
      <c r="AF70" s="4">
        <v>2926</v>
      </c>
      <c r="AG70" s="4">
        <v>2736</v>
      </c>
      <c r="AH70" s="4">
        <v>2630</v>
      </c>
      <c r="AI70" s="4">
        <v>2740</v>
      </c>
      <c r="AJ70" s="4">
        <v>2457</v>
      </c>
      <c r="AK70" s="4">
        <v>2406</v>
      </c>
    </row>
    <row r="71" spans="1:37" x14ac:dyDescent="0.2">
      <c r="A71" s="1" t="s">
        <v>69</v>
      </c>
      <c r="B71" s="4">
        <v>1878</v>
      </c>
      <c r="C71" s="4">
        <v>1817</v>
      </c>
      <c r="D71" s="4">
        <v>1965</v>
      </c>
      <c r="E71" s="4">
        <v>1638</v>
      </c>
      <c r="F71" s="4">
        <v>1867</v>
      </c>
      <c r="G71" s="4">
        <v>2098</v>
      </c>
      <c r="H71" s="4">
        <v>2043</v>
      </c>
      <c r="I71" s="4">
        <v>1926</v>
      </c>
      <c r="J71" s="4">
        <v>1966</v>
      </c>
      <c r="K71" s="4">
        <v>1856</v>
      </c>
      <c r="L71" s="4">
        <v>1748</v>
      </c>
      <c r="M71" s="4">
        <v>1712</v>
      </c>
      <c r="N71" s="4">
        <v>1590</v>
      </c>
      <c r="O71" s="4">
        <v>1777</v>
      </c>
      <c r="P71" s="4">
        <v>1713</v>
      </c>
      <c r="Q71" s="4">
        <v>1530</v>
      </c>
      <c r="R71" s="4">
        <v>1886</v>
      </c>
      <c r="S71" s="4">
        <v>1997</v>
      </c>
      <c r="T71" s="4">
        <v>2024</v>
      </c>
      <c r="U71" s="4">
        <v>1787</v>
      </c>
      <c r="V71" s="4">
        <v>1607</v>
      </c>
      <c r="W71" s="4">
        <v>1681</v>
      </c>
      <c r="X71" s="4">
        <v>1576</v>
      </c>
      <c r="Y71" s="4">
        <v>1542</v>
      </c>
      <c r="Z71" s="4">
        <v>1570</v>
      </c>
      <c r="AA71" s="4">
        <v>1543</v>
      </c>
      <c r="AB71" s="4">
        <v>1441</v>
      </c>
      <c r="AC71" s="4">
        <v>1397</v>
      </c>
      <c r="AD71" s="4">
        <v>1755</v>
      </c>
      <c r="AE71" s="4">
        <v>1895</v>
      </c>
      <c r="AF71" s="4">
        <v>1857</v>
      </c>
      <c r="AG71" s="4">
        <v>1563</v>
      </c>
      <c r="AH71" s="4">
        <v>1524</v>
      </c>
      <c r="AI71" s="4">
        <v>1719</v>
      </c>
      <c r="AJ71" s="4">
        <v>1467</v>
      </c>
      <c r="AK71" s="4">
        <v>1348</v>
      </c>
    </row>
    <row r="72" spans="1:37" x14ac:dyDescent="0.2">
      <c r="A72" s="1" t="s">
        <v>70</v>
      </c>
      <c r="B72" s="4">
        <v>4386</v>
      </c>
      <c r="C72" s="4">
        <v>4269</v>
      </c>
      <c r="D72" s="4">
        <v>4380</v>
      </c>
      <c r="E72" s="4">
        <v>3874</v>
      </c>
      <c r="F72" s="4">
        <v>4210</v>
      </c>
      <c r="G72" s="4">
        <v>4613</v>
      </c>
      <c r="H72" s="4">
        <v>4483</v>
      </c>
      <c r="I72" s="4">
        <v>4337</v>
      </c>
      <c r="J72" s="4">
        <v>4367</v>
      </c>
      <c r="K72" s="4">
        <v>4102</v>
      </c>
      <c r="L72" s="4">
        <v>3900</v>
      </c>
      <c r="M72" s="4">
        <v>3943</v>
      </c>
      <c r="N72" s="4">
        <v>3966</v>
      </c>
      <c r="O72" s="4">
        <v>4202</v>
      </c>
      <c r="P72" s="4">
        <v>4021</v>
      </c>
      <c r="Q72" s="4">
        <v>3616</v>
      </c>
      <c r="R72" s="4">
        <v>4113</v>
      </c>
      <c r="S72" s="4">
        <v>4394</v>
      </c>
      <c r="T72" s="4">
        <v>4423</v>
      </c>
      <c r="U72" s="4">
        <v>3983</v>
      </c>
      <c r="V72" s="4">
        <v>3703</v>
      </c>
      <c r="W72" s="4">
        <v>3711</v>
      </c>
      <c r="X72" s="4">
        <v>3603</v>
      </c>
      <c r="Y72" s="4">
        <v>3575</v>
      </c>
      <c r="Z72" s="4">
        <v>3767</v>
      </c>
      <c r="AA72" s="4">
        <v>3633</v>
      </c>
      <c r="AB72" s="4">
        <v>3308</v>
      </c>
      <c r="AC72" s="4">
        <v>3115</v>
      </c>
      <c r="AD72" s="4">
        <v>3774</v>
      </c>
      <c r="AE72" s="4">
        <v>4054</v>
      </c>
      <c r="AF72" s="4">
        <v>4004</v>
      </c>
      <c r="AG72" s="4">
        <v>3439</v>
      </c>
      <c r="AH72" s="4">
        <v>3393</v>
      </c>
      <c r="AI72" s="4">
        <v>3579</v>
      </c>
      <c r="AJ72" s="4">
        <v>3185</v>
      </c>
      <c r="AK72" s="4">
        <v>3018</v>
      </c>
    </row>
    <row r="73" spans="1:37" x14ac:dyDescent="0.2">
      <c r="A73" s="1" t="s">
        <v>71</v>
      </c>
      <c r="B73" s="4">
        <v>11406</v>
      </c>
      <c r="C73" s="4">
        <v>11189</v>
      </c>
      <c r="D73" s="4">
        <v>10747</v>
      </c>
      <c r="E73" s="4">
        <v>10046</v>
      </c>
      <c r="F73" s="4">
        <v>10176</v>
      </c>
      <c r="G73" s="4">
        <v>11037</v>
      </c>
      <c r="H73" s="4">
        <v>10870</v>
      </c>
      <c r="I73" s="4">
        <v>11120</v>
      </c>
      <c r="J73" s="4">
        <v>11106</v>
      </c>
      <c r="K73" s="4">
        <v>10585</v>
      </c>
      <c r="L73" s="4">
        <v>10121</v>
      </c>
      <c r="M73" s="4">
        <v>10030</v>
      </c>
      <c r="N73" s="4">
        <v>10386</v>
      </c>
      <c r="O73" s="4">
        <v>10215</v>
      </c>
      <c r="P73" s="4">
        <v>9853</v>
      </c>
      <c r="Q73" s="4">
        <v>9331</v>
      </c>
      <c r="R73" s="4">
        <v>9517</v>
      </c>
      <c r="S73" s="4">
        <v>10234</v>
      </c>
      <c r="T73" s="4">
        <v>10169</v>
      </c>
      <c r="U73" s="4">
        <v>9938</v>
      </c>
      <c r="V73" s="4">
        <v>9457</v>
      </c>
      <c r="W73" s="4">
        <v>9129</v>
      </c>
      <c r="X73" s="4">
        <v>8778</v>
      </c>
      <c r="Y73" s="4">
        <v>9005</v>
      </c>
      <c r="Z73" s="4">
        <v>9687</v>
      </c>
      <c r="AA73" s="4">
        <v>9002</v>
      </c>
      <c r="AB73" s="4">
        <v>8193</v>
      </c>
      <c r="AC73" s="4">
        <v>7958</v>
      </c>
      <c r="AD73" s="4">
        <v>9296</v>
      </c>
      <c r="AE73" s="4">
        <v>9709</v>
      </c>
      <c r="AF73" s="4">
        <v>9520</v>
      </c>
      <c r="AG73" s="4">
        <v>9176</v>
      </c>
      <c r="AH73" s="4">
        <v>8811</v>
      </c>
      <c r="AI73" s="4">
        <v>8992</v>
      </c>
      <c r="AJ73" s="4">
        <v>8130</v>
      </c>
      <c r="AK73" s="4">
        <v>7949</v>
      </c>
    </row>
    <row r="74" spans="1:37" x14ac:dyDescent="0.2">
      <c r="A74" s="1" t="s">
        <v>72</v>
      </c>
      <c r="B74" s="4">
        <v>3103</v>
      </c>
      <c r="C74" s="4">
        <v>3004</v>
      </c>
      <c r="D74" s="4">
        <v>2812</v>
      </c>
      <c r="E74" s="4">
        <v>2578</v>
      </c>
      <c r="F74" s="4">
        <v>2536</v>
      </c>
      <c r="G74" s="4">
        <v>2691</v>
      </c>
      <c r="H74" s="4">
        <v>2698</v>
      </c>
      <c r="I74" s="4">
        <v>2902</v>
      </c>
      <c r="J74" s="4">
        <v>2685</v>
      </c>
      <c r="K74" s="4">
        <v>2629</v>
      </c>
      <c r="L74" s="4">
        <v>2555</v>
      </c>
      <c r="M74" s="4">
        <v>2479</v>
      </c>
      <c r="N74" s="4">
        <v>2653</v>
      </c>
      <c r="O74" s="4">
        <v>2521</v>
      </c>
      <c r="P74" s="4">
        <v>2354</v>
      </c>
      <c r="Q74" s="4">
        <v>2199</v>
      </c>
      <c r="R74" s="4">
        <v>2228</v>
      </c>
      <c r="S74" s="4">
        <v>2362</v>
      </c>
      <c r="T74" s="4">
        <v>2423</v>
      </c>
      <c r="U74" s="4">
        <v>2414</v>
      </c>
      <c r="V74" s="4">
        <v>2192</v>
      </c>
      <c r="W74" s="4">
        <v>2151</v>
      </c>
      <c r="X74" s="4">
        <v>2139</v>
      </c>
      <c r="Y74" s="4">
        <v>2168</v>
      </c>
      <c r="Z74" s="4">
        <v>2491</v>
      </c>
      <c r="AA74" s="4">
        <v>2203</v>
      </c>
      <c r="AB74" s="4">
        <v>2026</v>
      </c>
      <c r="AC74" s="4">
        <v>1986</v>
      </c>
      <c r="AD74" s="4">
        <v>2060</v>
      </c>
      <c r="AE74" s="4">
        <v>2176</v>
      </c>
      <c r="AF74" s="4">
        <v>2168</v>
      </c>
      <c r="AG74" s="4">
        <v>1966</v>
      </c>
      <c r="AH74" s="4">
        <v>1830</v>
      </c>
      <c r="AI74" s="4">
        <v>1860</v>
      </c>
      <c r="AJ74" s="4">
        <v>1726</v>
      </c>
      <c r="AK74" s="4">
        <v>1659</v>
      </c>
    </row>
    <row r="75" spans="1:37" x14ac:dyDescent="0.2">
      <c r="A75" s="1" t="s">
        <v>73</v>
      </c>
      <c r="B75" s="4">
        <v>98</v>
      </c>
      <c r="C75" s="4">
        <v>94</v>
      </c>
      <c r="D75" s="4">
        <v>86</v>
      </c>
      <c r="E75" s="4">
        <v>72</v>
      </c>
      <c r="F75" s="4">
        <v>77</v>
      </c>
      <c r="G75" s="4">
        <v>82</v>
      </c>
      <c r="H75" s="4">
        <v>73</v>
      </c>
      <c r="I75" s="4">
        <v>76</v>
      </c>
      <c r="J75" s="4">
        <v>73</v>
      </c>
      <c r="K75" s="4">
        <v>70</v>
      </c>
      <c r="L75" s="4">
        <v>69</v>
      </c>
      <c r="M75" s="4">
        <v>78</v>
      </c>
      <c r="N75" s="4">
        <v>82</v>
      </c>
      <c r="O75" s="4">
        <v>85</v>
      </c>
      <c r="P75" s="4">
        <v>80</v>
      </c>
      <c r="Q75" s="4">
        <v>68</v>
      </c>
      <c r="R75" s="4">
        <v>67</v>
      </c>
      <c r="S75" s="4">
        <v>70</v>
      </c>
      <c r="T75" s="4">
        <v>65</v>
      </c>
      <c r="U75" s="4">
        <v>66</v>
      </c>
      <c r="V75" s="4">
        <v>64</v>
      </c>
      <c r="W75" s="4">
        <v>60</v>
      </c>
      <c r="X75" s="4">
        <v>62</v>
      </c>
      <c r="Y75" s="4">
        <v>75</v>
      </c>
      <c r="Z75" s="4">
        <v>78</v>
      </c>
      <c r="AA75" s="4">
        <v>65</v>
      </c>
      <c r="AB75" s="4">
        <v>61</v>
      </c>
      <c r="AC75" s="4">
        <v>54</v>
      </c>
      <c r="AD75" s="4">
        <v>59</v>
      </c>
      <c r="AE75" s="4">
        <v>64</v>
      </c>
      <c r="AF75" s="4">
        <v>63</v>
      </c>
      <c r="AG75" s="4">
        <v>62</v>
      </c>
      <c r="AH75" s="4">
        <v>60</v>
      </c>
      <c r="AI75" s="4">
        <v>61</v>
      </c>
      <c r="AJ75" s="4">
        <v>53</v>
      </c>
      <c r="AK75" s="4">
        <v>55</v>
      </c>
    </row>
    <row r="76" spans="1:37" x14ac:dyDescent="0.2">
      <c r="A76" s="1" t="s">
        <v>74</v>
      </c>
      <c r="B76" s="4">
        <v>1194</v>
      </c>
      <c r="C76" s="4">
        <v>1150</v>
      </c>
      <c r="D76" s="4">
        <v>1118</v>
      </c>
      <c r="E76" s="4">
        <v>1110</v>
      </c>
      <c r="F76" s="4">
        <v>1084</v>
      </c>
      <c r="G76" s="4">
        <v>1167</v>
      </c>
      <c r="H76" s="4">
        <v>1262</v>
      </c>
      <c r="I76" s="4">
        <v>1257</v>
      </c>
      <c r="J76" s="4">
        <v>1143</v>
      </c>
      <c r="K76" s="4">
        <v>1059</v>
      </c>
      <c r="L76" s="4">
        <v>992</v>
      </c>
      <c r="M76" s="4">
        <v>962</v>
      </c>
      <c r="N76" s="4">
        <v>1028</v>
      </c>
      <c r="O76" s="4">
        <v>984</v>
      </c>
      <c r="P76" s="4">
        <v>925</v>
      </c>
      <c r="Q76" s="4">
        <v>797</v>
      </c>
      <c r="R76" s="4">
        <v>873</v>
      </c>
      <c r="S76" s="4">
        <v>957</v>
      </c>
      <c r="T76" s="4">
        <v>910</v>
      </c>
      <c r="U76" s="4">
        <v>888</v>
      </c>
      <c r="V76" s="4">
        <v>828</v>
      </c>
      <c r="W76" s="4">
        <v>857</v>
      </c>
      <c r="X76" s="4">
        <v>815</v>
      </c>
      <c r="Y76" s="4">
        <v>830</v>
      </c>
      <c r="Z76" s="4">
        <v>1082</v>
      </c>
      <c r="AA76" s="4">
        <v>955</v>
      </c>
      <c r="AB76" s="4">
        <v>902</v>
      </c>
      <c r="AC76" s="4">
        <v>879</v>
      </c>
      <c r="AD76" s="4">
        <v>935</v>
      </c>
      <c r="AE76" s="4">
        <v>910</v>
      </c>
      <c r="AF76" s="4">
        <v>909</v>
      </c>
      <c r="AG76" s="4">
        <v>908</v>
      </c>
      <c r="AH76" s="4">
        <v>841</v>
      </c>
      <c r="AI76" s="4">
        <v>862</v>
      </c>
      <c r="AJ76" s="4">
        <v>879</v>
      </c>
      <c r="AK76" s="4">
        <v>822</v>
      </c>
    </row>
    <row r="77" spans="1:37" x14ac:dyDescent="0.2">
      <c r="A77" s="1" t="s">
        <v>75</v>
      </c>
      <c r="B77" s="4">
        <v>1391</v>
      </c>
      <c r="C77" s="4">
        <v>1356</v>
      </c>
      <c r="D77" s="4">
        <v>1287</v>
      </c>
      <c r="E77" s="4">
        <v>1147</v>
      </c>
      <c r="F77" s="4">
        <v>1175</v>
      </c>
      <c r="G77" s="4">
        <v>1330</v>
      </c>
      <c r="H77" s="4">
        <v>1399</v>
      </c>
      <c r="I77" s="4">
        <v>1382</v>
      </c>
      <c r="J77" s="4">
        <v>1258</v>
      </c>
      <c r="K77" s="4">
        <v>1164</v>
      </c>
      <c r="L77" s="4">
        <v>1136</v>
      </c>
      <c r="M77" s="4">
        <v>1139</v>
      </c>
      <c r="N77" s="4">
        <v>1220</v>
      </c>
      <c r="O77" s="4">
        <v>1199</v>
      </c>
      <c r="P77" s="4">
        <v>1168</v>
      </c>
      <c r="Q77" s="4">
        <v>1053</v>
      </c>
      <c r="R77" s="4">
        <v>1105</v>
      </c>
      <c r="S77" s="4">
        <v>1212</v>
      </c>
      <c r="T77" s="4">
        <v>1244</v>
      </c>
      <c r="U77" s="4">
        <v>1170</v>
      </c>
      <c r="V77" s="4">
        <v>1117</v>
      </c>
      <c r="W77" s="4">
        <v>983</v>
      </c>
      <c r="X77" s="4">
        <v>959</v>
      </c>
      <c r="Y77" s="4">
        <v>999</v>
      </c>
      <c r="Z77" s="4">
        <v>1110</v>
      </c>
      <c r="AA77" s="4">
        <v>1020</v>
      </c>
      <c r="AB77" s="4">
        <v>944</v>
      </c>
      <c r="AC77" s="4">
        <v>933</v>
      </c>
      <c r="AD77" s="4">
        <v>1099</v>
      </c>
      <c r="AE77" s="4">
        <v>1146</v>
      </c>
      <c r="AF77" s="4">
        <v>1151</v>
      </c>
      <c r="AG77" s="4">
        <v>1056</v>
      </c>
      <c r="AH77" s="4">
        <v>980</v>
      </c>
      <c r="AI77" s="4">
        <v>1003</v>
      </c>
      <c r="AJ77" s="4">
        <v>920</v>
      </c>
      <c r="AK77" s="4">
        <v>920</v>
      </c>
    </row>
    <row r="78" spans="1:37" x14ac:dyDescent="0.2">
      <c r="A78" s="1" t="s">
        <v>76</v>
      </c>
      <c r="B78" s="4">
        <v>2414</v>
      </c>
      <c r="C78" s="4">
        <v>2188</v>
      </c>
      <c r="D78" s="4">
        <v>2011</v>
      </c>
      <c r="E78" s="4">
        <v>1656</v>
      </c>
      <c r="F78" s="4">
        <v>1710</v>
      </c>
      <c r="G78" s="4">
        <v>1921</v>
      </c>
      <c r="H78" s="4">
        <v>1851</v>
      </c>
      <c r="I78" s="4">
        <v>1833</v>
      </c>
      <c r="J78" s="4">
        <v>1823</v>
      </c>
      <c r="K78" s="4">
        <v>1744</v>
      </c>
      <c r="L78" s="4">
        <v>1668</v>
      </c>
      <c r="M78" s="4">
        <v>1729</v>
      </c>
      <c r="N78" s="4">
        <v>2383</v>
      </c>
      <c r="O78" s="4">
        <v>2071</v>
      </c>
      <c r="P78" s="4">
        <v>1924</v>
      </c>
      <c r="Q78" s="4">
        <v>1582</v>
      </c>
      <c r="R78" s="4">
        <v>1657</v>
      </c>
      <c r="S78" s="4">
        <v>1840</v>
      </c>
      <c r="T78" s="4">
        <v>1791</v>
      </c>
      <c r="U78" s="4">
        <v>1695</v>
      </c>
      <c r="V78" s="4">
        <v>1603</v>
      </c>
      <c r="W78" s="4">
        <v>1531</v>
      </c>
      <c r="X78" s="4">
        <v>1489</v>
      </c>
      <c r="Y78" s="4">
        <v>1617</v>
      </c>
      <c r="Z78" s="4">
        <v>2104</v>
      </c>
      <c r="AA78" s="4">
        <v>1740</v>
      </c>
      <c r="AB78" s="4">
        <v>1548</v>
      </c>
      <c r="AC78" s="4">
        <v>1412</v>
      </c>
      <c r="AD78" s="4">
        <v>1660</v>
      </c>
      <c r="AE78" s="4">
        <v>1798</v>
      </c>
      <c r="AF78" s="4">
        <v>1743</v>
      </c>
      <c r="AG78" s="4">
        <v>1641</v>
      </c>
      <c r="AH78" s="4">
        <v>1585</v>
      </c>
      <c r="AI78" s="4">
        <v>1567</v>
      </c>
      <c r="AJ78" s="4">
        <v>1419</v>
      </c>
      <c r="AK78" s="4">
        <v>1332</v>
      </c>
    </row>
    <row r="79" spans="1:37" x14ac:dyDescent="0.2">
      <c r="A79" s="1" t="s">
        <v>77</v>
      </c>
      <c r="B79" s="4">
        <v>298</v>
      </c>
      <c r="C79" s="4">
        <v>295</v>
      </c>
      <c r="D79" s="4">
        <v>251</v>
      </c>
      <c r="E79" s="4">
        <v>221</v>
      </c>
      <c r="F79" s="4">
        <v>220</v>
      </c>
      <c r="G79" s="4">
        <v>245</v>
      </c>
      <c r="H79" s="4">
        <v>250</v>
      </c>
      <c r="I79" s="4">
        <v>289</v>
      </c>
      <c r="J79" s="4">
        <v>265</v>
      </c>
      <c r="K79" s="4">
        <v>244</v>
      </c>
      <c r="L79" s="4">
        <v>230</v>
      </c>
      <c r="M79" s="4">
        <v>249</v>
      </c>
      <c r="N79" s="4">
        <v>271</v>
      </c>
      <c r="O79" s="4">
        <v>248</v>
      </c>
      <c r="P79" s="4">
        <v>225</v>
      </c>
      <c r="Q79" s="4">
        <v>212</v>
      </c>
      <c r="R79" s="4">
        <v>212</v>
      </c>
      <c r="S79" s="4">
        <v>231</v>
      </c>
      <c r="T79" s="4">
        <v>243</v>
      </c>
      <c r="U79" s="4">
        <v>266</v>
      </c>
      <c r="V79" s="4">
        <v>231</v>
      </c>
      <c r="W79" s="4">
        <v>208</v>
      </c>
      <c r="X79" s="4">
        <v>193</v>
      </c>
      <c r="Y79" s="4">
        <v>201</v>
      </c>
      <c r="Z79" s="4">
        <v>233</v>
      </c>
      <c r="AA79" s="4">
        <v>207</v>
      </c>
      <c r="AB79" s="4">
        <v>196</v>
      </c>
      <c r="AC79" s="4">
        <v>191</v>
      </c>
      <c r="AD79" s="4">
        <v>207</v>
      </c>
      <c r="AE79" s="4">
        <v>219</v>
      </c>
      <c r="AF79" s="4">
        <v>201</v>
      </c>
      <c r="AG79" s="4">
        <v>213</v>
      </c>
      <c r="AH79" s="4">
        <v>194</v>
      </c>
      <c r="AI79" s="4">
        <v>186</v>
      </c>
      <c r="AJ79" s="4">
        <v>195</v>
      </c>
      <c r="AK79" s="4">
        <v>186</v>
      </c>
    </row>
    <row r="80" spans="1:37" x14ac:dyDescent="0.2">
      <c r="A80" s="1" t="s">
        <v>78</v>
      </c>
      <c r="B80" s="4">
        <v>879</v>
      </c>
      <c r="C80" s="4">
        <v>870</v>
      </c>
      <c r="D80" s="4">
        <v>816</v>
      </c>
      <c r="E80" s="4">
        <v>752</v>
      </c>
      <c r="F80" s="4">
        <v>785</v>
      </c>
      <c r="G80" s="4">
        <v>837</v>
      </c>
      <c r="H80" s="4">
        <v>812</v>
      </c>
      <c r="I80" s="4">
        <v>832</v>
      </c>
      <c r="J80" s="4">
        <v>806</v>
      </c>
      <c r="K80" s="4">
        <v>777</v>
      </c>
      <c r="L80" s="4">
        <v>733</v>
      </c>
      <c r="M80" s="4">
        <v>754</v>
      </c>
      <c r="N80" s="4">
        <v>818</v>
      </c>
      <c r="O80" s="4">
        <v>816</v>
      </c>
      <c r="P80" s="4">
        <v>762</v>
      </c>
      <c r="Q80" s="4">
        <v>694</v>
      </c>
      <c r="R80" s="4">
        <v>734</v>
      </c>
      <c r="S80" s="4">
        <v>776</v>
      </c>
      <c r="T80" s="4">
        <v>767</v>
      </c>
      <c r="U80" s="4">
        <v>741</v>
      </c>
      <c r="V80" s="4">
        <v>702</v>
      </c>
      <c r="W80" s="4">
        <v>679</v>
      </c>
      <c r="X80" s="4">
        <v>655</v>
      </c>
      <c r="Y80" s="4">
        <v>686</v>
      </c>
      <c r="Z80" s="4">
        <v>768</v>
      </c>
      <c r="AA80" s="4">
        <v>708</v>
      </c>
      <c r="AB80" s="4">
        <v>642</v>
      </c>
      <c r="AC80" s="4">
        <v>601</v>
      </c>
      <c r="AD80" s="4">
        <v>663</v>
      </c>
      <c r="AE80" s="4">
        <v>695</v>
      </c>
      <c r="AF80" s="4">
        <v>678</v>
      </c>
      <c r="AG80" s="4">
        <v>635</v>
      </c>
      <c r="AH80" s="4">
        <v>635</v>
      </c>
      <c r="AI80" s="4">
        <v>675</v>
      </c>
      <c r="AJ80" s="4">
        <v>581</v>
      </c>
      <c r="AK80" s="4">
        <v>583</v>
      </c>
    </row>
    <row r="81" spans="1:37" x14ac:dyDescent="0.2">
      <c r="A81" s="1" t="s">
        <v>79</v>
      </c>
      <c r="B81" s="4">
        <v>675</v>
      </c>
      <c r="C81" s="4">
        <v>646</v>
      </c>
      <c r="D81" s="4">
        <v>607</v>
      </c>
      <c r="E81" s="4">
        <v>561</v>
      </c>
      <c r="F81" s="4">
        <v>557</v>
      </c>
      <c r="G81" s="4">
        <v>595</v>
      </c>
      <c r="H81" s="4">
        <v>564</v>
      </c>
      <c r="I81" s="4">
        <v>556</v>
      </c>
      <c r="J81" s="4">
        <v>564</v>
      </c>
      <c r="K81" s="4">
        <v>554</v>
      </c>
      <c r="L81" s="4">
        <v>599</v>
      </c>
      <c r="M81" s="4">
        <v>580</v>
      </c>
      <c r="N81" s="4">
        <v>646</v>
      </c>
      <c r="O81" s="4">
        <v>619</v>
      </c>
      <c r="P81" s="4">
        <v>551</v>
      </c>
      <c r="Q81" s="4">
        <v>493</v>
      </c>
      <c r="R81" s="4">
        <v>487</v>
      </c>
      <c r="S81" s="4">
        <v>539</v>
      </c>
      <c r="T81" s="4">
        <v>574</v>
      </c>
      <c r="U81" s="4">
        <v>518</v>
      </c>
      <c r="V81" s="4">
        <v>481</v>
      </c>
      <c r="W81" s="4">
        <v>500</v>
      </c>
      <c r="X81" s="4">
        <v>520</v>
      </c>
      <c r="Y81" s="4">
        <v>541</v>
      </c>
      <c r="Z81" s="4">
        <v>555</v>
      </c>
      <c r="AA81" s="4">
        <v>476</v>
      </c>
      <c r="AB81" s="4">
        <v>453</v>
      </c>
      <c r="AC81" s="4">
        <v>437</v>
      </c>
      <c r="AD81" s="4">
        <v>489</v>
      </c>
      <c r="AE81" s="4">
        <v>533</v>
      </c>
      <c r="AF81" s="4">
        <v>549</v>
      </c>
      <c r="AG81" s="4">
        <v>492</v>
      </c>
      <c r="AH81" s="4">
        <v>458</v>
      </c>
      <c r="AI81" s="4">
        <v>429</v>
      </c>
      <c r="AJ81" s="4">
        <v>440</v>
      </c>
      <c r="AK81" s="4">
        <v>438</v>
      </c>
    </row>
    <row r="82" spans="1:37" x14ac:dyDescent="0.2">
      <c r="A82" s="1" t="s">
        <v>80</v>
      </c>
      <c r="B82" s="4">
        <v>4175</v>
      </c>
      <c r="C82" s="4">
        <v>3944</v>
      </c>
      <c r="D82" s="4">
        <v>3377</v>
      </c>
      <c r="E82" s="4">
        <v>3846</v>
      </c>
      <c r="F82" s="4">
        <v>3755</v>
      </c>
      <c r="G82" s="4">
        <v>3978</v>
      </c>
      <c r="H82" s="4">
        <v>3931</v>
      </c>
      <c r="I82" s="4">
        <v>4469</v>
      </c>
      <c r="J82" s="4">
        <v>4076</v>
      </c>
      <c r="K82" s="4">
        <v>3749</v>
      </c>
      <c r="L82" s="4">
        <v>3513</v>
      </c>
      <c r="M82" s="4">
        <v>3285</v>
      </c>
      <c r="N82" s="4">
        <v>3830</v>
      </c>
      <c r="O82" s="4">
        <v>3483</v>
      </c>
      <c r="P82" s="4">
        <v>3053</v>
      </c>
      <c r="Q82" s="4">
        <v>3575</v>
      </c>
      <c r="R82" s="4">
        <v>3305</v>
      </c>
      <c r="S82" s="4">
        <v>3564</v>
      </c>
      <c r="T82" s="4">
        <v>3704</v>
      </c>
      <c r="U82" s="4">
        <v>4004</v>
      </c>
      <c r="V82" s="4">
        <v>3383</v>
      </c>
      <c r="W82" s="4">
        <v>3152</v>
      </c>
      <c r="X82" s="4">
        <v>3157</v>
      </c>
      <c r="Y82" s="4">
        <v>3232</v>
      </c>
      <c r="Z82" s="4">
        <v>3724</v>
      </c>
      <c r="AA82" s="4">
        <v>3218</v>
      </c>
      <c r="AB82" s="4">
        <v>2894</v>
      </c>
      <c r="AC82" s="4">
        <v>3230</v>
      </c>
      <c r="AD82" s="4">
        <v>3239</v>
      </c>
      <c r="AE82" s="4">
        <v>3305</v>
      </c>
      <c r="AF82" s="4">
        <v>3428</v>
      </c>
      <c r="AG82" s="4">
        <v>3745</v>
      </c>
      <c r="AH82" s="4">
        <v>3129</v>
      </c>
      <c r="AI82" s="4">
        <v>3748</v>
      </c>
      <c r="AJ82" s="4">
        <v>2887</v>
      </c>
      <c r="AK82" s="4">
        <v>2841</v>
      </c>
    </row>
    <row r="83" spans="1:37" x14ac:dyDescent="0.2">
      <c r="A83" s="1" t="s">
        <v>81</v>
      </c>
      <c r="B83" s="4">
        <v>739</v>
      </c>
      <c r="C83" s="4">
        <v>722</v>
      </c>
      <c r="D83" s="4">
        <v>605</v>
      </c>
      <c r="E83" s="4">
        <v>521</v>
      </c>
      <c r="F83" s="4">
        <v>481</v>
      </c>
      <c r="G83" s="4">
        <v>471</v>
      </c>
      <c r="H83" s="4">
        <v>443</v>
      </c>
      <c r="I83" s="4">
        <v>449</v>
      </c>
      <c r="J83" s="4">
        <v>427</v>
      </c>
      <c r="K83" s="4">
        <v>396</v>
      </c>
      <c r="L83" s="4">
        <v>400</v>
      </c>
      <c r="M83" s="4">
        <v>436</v>
      </c>
      <c r="N83" s="4">
        <v>629</v>
      </c>
      <c r="O83" s="4">
        <v>609</v>
      </c>
      <c r="P83" s="4">
        <v>511</v>
      </c>
      <c r="Q83" s="4">
        <v>458</v>
      </c>
      <c r="R83" s="4">
        <v>408</v>
      </c>
      <c r="S83" s="4">
        <v>411</v>
      </c>
      <c r="T83" s="4">
        <v>400</v>
      </c>
      <c r="U83" s="4">
        <v>374</v>
      </c>
      <c r="V83" s="4">
        <v>360</v>
      </c>
      <c r="W83" s="4">
        <v>344</v>
      </c>
      <c r="X83" s="4">
        <v>352</v>
      </c>
      <c r="Y83" s="4">
        <v>400</v>
      </c>
      <c r="Z83" s="4">
        <v>585</v>
      </c>
      <c r="AA83" s="4">
        <v>524</v>
      </c>
      <c r="AB83" s="4">
        <v>430</v>
      </c>
      <c r="AC83" s="4">
        <v>386</v>
      </c>
      <c r="AD83" s="4">
        <v>389</v>
      </c>
      <c r="AE83" s="4">
        <v>385</v>
      </c>
      <c r="AF83" s="4">
        <v>358</v>
      </c>
      <c r="AG83" s="4">
        <v>351</v>
      </c>
      <c r="AH83" s="4">
        <v>346</v>
      </c>
      <c r="AI83" s="4">
        <v>339</v>
      </c>
      <c r="AJ83" s="4">
        <v>340</v>
      </c>
      <c r="AK83" s="4">
        <v>349</v>
      </c>
    </row>
    <row r="84" spans="1:37" x14ac:dyDescent="0.2">
      <c r="A84" s="1" t="s">
        <v>82</v>
      </c>
      <c r="B84" s="4">
        <v>813</v>
      </c>
      <c r="C84" s="4">
        <v>789</v>
      </c>
      <c r="D84" s="4">
        <v>764</v>
      </c>
      <c r="E84" s="4">
        <v>725</v>
      </c>
      <c r="F84" s="4">
        <v>769</v>
      </c>
      <c r="G84" s="4">
        <v>808</v>
      </c>
      <c r="H84" s="4">
        <v>796</v>
      </c>
      <c r="I84" s="4">
        <v>798</v>
      </c>
      <c r="J84" s="4">
        <v>765</v>
      </c>
      <c r="K84" s="4">
        <v>713</v>
      </c>
      <c r="L84" s="4">
        <v>704</v>
      </c>
      <c r="M84" s="4">
        <v>724</v>
      </c>
      <c r="N84" s="4">
        <v>803</v>
      </c>
      <c r="O84" s="4">
        <v>840</v>
      </c>
      <c r="P84" s="4">
        <v>783</v>
      </c>
      <c r="Q84" s="4">
        <v>731</v>
      </c>
      <c r="R84" s="4">
        <v>737</v>
      </c>
      <c r="S84" s="4">
        <v>815</v>
      </c>
      <c r="T84" s="4">
        <v>857</v>
      </c>
      <c r="U84" s="4">
        <v>848</v>
      </c>
      <c r="V84" s="4">
        <v>817</v>
      </c>
      <c r="W84" s="4">
        <v>818</v>
      </c>
      <c r="X84" s="4">
        <v>820</v>
      </c>
      <c r="Y84" s="4">
        <v>859</v>
      </c>
      <c r="Z84" s="4">
        <v>947</v>
      </c>
      <c r="AA84" s="4">
        <v>862</v>
      </c>
      <c r="AB84" s="4">
        <v>761</v>
      </c>
      <c r="AC84" s="4">
        <v>729</v>
      </c>
      <c r="AD84" s="4">
        <v>793</v>
      </c>
      <c r="AE84" s="4">
        <v>891</v>
      </c>
      <c r="AF84" s="4">
        <v>887</v>
      </c>
      <c r="AG84" s="4">
        <v>865</v>
      </c>
      <c r="AH84" s="4">
        <v>816</v>
      </c>
      <c r="AI84" s="4">
        <v>813</v>
      </c>
      <c r="AJ84" s="4">
        <v>738</v>
      </c>
      <c r="AK84" s="4">
        <v>716</v>
      </c>
    </row>
    <row r="85" spans="1:37" x14ac:dyDescent="0.2">
      <c r="A85" s="1" t="s">
        <v>83</v>
      </c>
      <c r="B85" s="4">
        <v>1098</v>
      </c>
      <c r="C85" s="4">
        <v>1070</v>
      </c>
      <c r="D85" s="4">
        <v>984</v>
      </c>
      <c r="E85" s="4">
        <v>906</v>
      </c>
      <c r="F85" s="4">
        <v>1013</v>
      </c>
      <c r="G85" s="4">
        <v>1127</v>
      </c>
      <c r="H85" s="4">
        <v>1099</v>
      </c>
      <c r="I85" s="4">
        <v>1085</v>
      </c>
      <c r="J85" s="4">
        <v>1136</v>
      </c>
      <c r="K85" s="4">
        <v>1044</v>
      </c>
      <c r="L85" s="4">
        <v>941</v>
      </c>
      <c r="M85" s="4">
        <v>938</v>
      </c>
      <c r="N85" s="4">
        <v>949</v>
      </c>
      <c r="O85" s="4">
        <v>1094</v>
      </c>
      <c r="P85" s="4">
        <v>1030</v>
      </c>
      <c r="Q85" s="4">
        <v>893</v>
      </c>
      <c r="R85" s="4">
        <v>950</v>
      </c>
      <c r="S85" s="4">
        <v>1035</v>
      </c>
      <c r="T85" s="4">
        <v>1014</v>
      </c>
      <c r="U85" s="4">
        <v>954</v>
      </c>
      <c r="V85" s="4">
        <v>971</v>
      </c>
      <c r="W85" s="4">
        <v>931</v>
      </c>
      <c r="X85" s="4">
        <v>884</v>
      </c>
      <c r="Y85" s="4">
        <v>932</v>
      </c>
      <c r="Z85" s="4">
        <v>941</v>
      </c>
      <c r="AA85" s="4">
        <v>900</v>
      </c>
      <c r="AB85" s="4">
        <v>829</v>
      </c>
      <c r="AC85" s="4">
        <v>802</v>
      </c>
      <c r="AD85" s="4">
        <v>970</v>
      </c>
      <c r="AE85" s="4">
        <v>1080</v>
      </c>
      <c r="AF85" s="4">
        <v>1027</v>
      </c>
      <c r="AG85" s="4">
        <v>952</v>
      </c>
      <c r="AH85" s="4">
        <v>963</v>
      </c>
      <c r="AI85" s="4">
        <v>985</v>
      </c>
      <c r="AJ85" s="4">
        <v>880</v>
      </c>
      <c r="AK85" s="4">
        <v>870</v>
      </c>
    </row>
    <row r="86" spans="1:37" x14ac:dyDescent="0.2">
      <c r="A86" s="1" t="s">
        <v>84</v>
      </c>
      <c r="B86" s="4">
        <v>293</v>
      </c>
      <c r="C86" s="4">
        <v>274</v>
      </c>
      <c r="D86" s="4">
        <v>257</v>
      </c>
      <c r="E86" s="4">
        <v>252</v>
      </c>
      <c r="F86" s="4">
        <v>286</v>
      </c>
      <c r="G86" s="4">
        <v>324</v>
      </c>
      <c r="H86" s="4">
        <v>303</v>
      </c>
      <c r="I86" s="4">
        <v>288</v>
      </c>
      <c r="J86" s="4">
        <v>277</v>
      </c>
      <c r="K86" s="4">
        <v>270</v>
      </c>
      <c r="L86" s="4">
        <v>246</v>
      </c>
      <c r="M86" s="4">
        <v>252</v>
      </c>
      <c r="N86" s="4">
        <v>229</v>
      </c>
      <c r="O86" s="4">
        <v>259</v>
      </c>
      <c r="P86" s="4">
        <v>267</v>
      </c>
      <c r="Q86" s="4">
        <v>235</v>
      </c>
      <c r="R86" s="4">
        <v>291</v>
      </c>
      <c r="S86" s="4">
        <v>325</v>
      </c>
      <c r="T86" s="4">
        <v>310</v>
      </c>
      <c r="U86" s="4">
        <v>249</v>
      </c>
      <c r="V86" s="4">
        <v>249</v>
      </c>
      <c r="W86" s="4">
        <v>245</v>
      </c>
      <c r="X86" s="4">
        <v>247</v>
      </c>
      <c r="Y86" s="4">
        <v>225</v>
      </c>
      <c r="Z86" s="4">
        <v>251</v>
      </c>
      <c r="AA86" s="4">
        <v>242</v>
      </c>
      <c r="AB86" s="4">
        <v>226</v>
      </c>
      <c r="AC86" s="4">
        <v>207</v>
      </c>
      <c r="AD86" s="4">
        <v>253</v>
      </c>
      <c r="AE86" s="4">
        <v>287</v>
      </c>
      <c r="AF86" s="4">
        <v>292</v>
      </c>
      <c r="AG86" s="4">
        <v>214</v>
      </c>
      <c r="AH86" s="4">
        <v>226</v>
      </c>
      <c r="AI86" s="4">
        <v>262</v>
      </c>
      <c r="AJ86" s="4">
        <v>214</v>
      </c>
      <c r="AK86" s="4">
        <v>195</v>
      </c>
    </row>
    <row r="87" spans="1:37" x14ac:dyDescent="0.2">
      <c r="A87" s="1" t="s">
        <v>85</v>
      </c>
      <c r="B87" s="4">
        <v>8534</v>
      </c>
      <c r="C87" s="4">
        <v>8373</v>
      </c>
      <c r="D87" s="4">
        <v>8115</v>
      </c>
      <c r="E87" s="4">
        <v>7437</v>
      </c>
      <c r="F87" s="4">
        <v>7960</v>
      </c>
      <c r="G87" s="4">
        <v>8719</v>
      </c>
      <c r="H87" s="4">
        <v>8350</v>
      </c>
      <c r="I87" s="4">
        <v>8405</v>
      </c>
      <c r="J87" s="4">
        <v>8426</v>
      </c>
      <c r="K87" s="4">
        <v>7969</v>
      </c>
      <c r="L87" s="4">
        <v>7667</v>
      </c>
      <c r="M87" s="4">
        <v>7896</v>
      </c>
      <c r="N87" s="4">
        <v>8054</v>
      </c>
      <c r="O87" s="4">
        <v>8507</v>
      </c>
      <c r="P87" s="4">
        <v>8078</v>
      </c>
      <c r="Q87" s="4">
        <v>7316</v>
      </c>
      <c r="R87" s="4">
        <v>7817</v>
      </c>
      <c r="S87" s="4">
        <v>8404</v>
      </c>
      <c r="T87" s="4">
        <v>8159</v>
      </c>
      <c r="U87" s="4">
        <v>7930</v>
      </c>
      <c r="V87" s="4">
        <v>7773</v>
      </c>
      <c r="W87" s="4">
        <v>7437</v>
      </c>
      <c r="X87" s="4">
        <v>7242</v>
      </c>
      <c r="Y87" s="4">
        <v>7512</v>
      </c>
      <c r="Z87" s="4">
        <v>7986</v>
      </c>
      <c r="AA87" s="4">
        <v>7593</v>
      </c>
      <c r="AB87" s="4">
        <v>7015</v>
      </c>
      <c r="AC87" s="4">
        <v>6789</v>
      </c>
      <c r="AD87" s="4">
        <v>7944</v>
      </c>
      <c r="AE87" s="4">
        <v>8622</v>
      </c>
      <c r="AF87" s="4">
        <v>8459</v>
      </c>
      <c r="AG87" s="4">
        <v>7816</v>
      </c>
      <c r="AH87" s="4">
        <v>7737</v>
      </c>
      <c r="AI87" s="4">
        <v>8084</v>
      </c>
      <c r="AJ87" s="4">
        <v>7226</v>
      </c>
      <c r="AK87" s="4">
        <v>6997</v>
      </c>
    </row>
    <row r="88" spans="1:37" x14ac:dyDescent="0.2">
      <c r="A88" s="1" t="s">
        <v>86</v>
      </c>
      <c r="B88" s="4">
        <v>1440</v>
      </c>
      <c r="C88" s="4">
        <v>1343</v>
      </c>
      <c r="D88" s="4">
        <v>1181</v>
      </c>
      <c r="E88" s="4">
        <v>1073</v>
      </c>
      <c r="F88" s="4">
        <v>1052</v>
      </c>
      <c r="G88" s="4">
        <v>1203</v>
      </c>
      <c r="H88" s="4">
        <v>1217</v>
      </c>
      <c r="I88" s="4">
        <v>1226</v>
      </c>
      <c r="J88" s="4">
        <v>1192</v>
      </c>
      <c r="K88" s="4">
        <v>1149</v>
      </c>
      <c r="L88" s="4">
        <v>1169</v>
      </c>
      <c r="M88" s="4">
        <v>1193</v>
      </c>
      <c r="N88" s="4">
        <v>1288</v>
      </c>
      <c r="O88" s="4">
        <v>1235</v>
      </c>
      <c r="P88" s="4">
        <v>1054</v>
      </c>
      <c r="Q88" s="4">
        <v>933</v>
      </c>
      <c r="R88" s="4">
        <v>1017</v>
      </c>
      <c r="S88" s="4">
        <v>1179</v>
      </c>
      <c r="T88" s="4">
        <v>1154</v>
      </c>
      <c r="U88" s="4">
        <v>1135</v>
      </c>
      <c r="V88" s="4">
        <v>1042</v>
      </c>
      <c r="W88" s="4">
        <v>1001</v>
      </c>
      <c r="X88" s="4">
        <v>932</v>
      </c>
      <c r="Y88" s="4">
        <v>1005</v>
      </c>
      <c r="Z88" s="4">
        <v>1156</v>
      </c>
      <c r="AA88" s="4">
        <v>1030</v>
      </c>
      <c r="AB88" s="4">
        <v>938</v>
      </c>
      <c r="AC88" s="4">
        <v>951</v>
      </c>
      <c r="AD88" s="4">
        <v>1037</v>
      </c>
      <c r="AE88" s="4">
        <v>1063</v>
      </c>
      <c r="AF88" s="4">
        <v>999</v>
      </c>
      <c r="AG88" s="4">
        <v>929</v>
      </c>
      <c r="AH88" s="4">
        <v>909</v>
      </c>
      <c r="AI88" s="4">
        <v>917</v>
      </c>
      <c r="AJ88" s="4">
        <v>863</v>
      </c>
      <c r="AK88" s="4">
        <v>876</v>
      </c>
    </row>
    <row r="89" spans="1:37" x14ac:dyDescent="0.2">
      <c r="A89" s="1" t="s">
        <v>87</v>
      </c>
      <c r="B89" s="4">
        <v>572</v>
      </c>
      <c r="C89" s="4">
        <v>540</v>
      </c>
      <c r="D89" s="4">
        <v>505</v>
      </c>
      <c r="E89" s="4">
        <v>469</v>
      </c>
      <c r="F89" s="4">
        <v>493</v>
      </c>
      <c r="G89" s="4">
        <v>523</v>
      </c>
      <c r="H89" s="4">
        <v>521</v>
      </c>
      <c r="I89" s="4">
        <v>531</v>
      </c>
      <c r="J89" s="4">
        <v>481</v>
      </c>
      <c r="K89" s="4">
        <v>444</v>
      </c>
      <c r="L89" s="4">
        <v>420</v>
      </c>
      <c r="M89" s="4">
        <v>430</v>
      </c>
      <c r="N89" s="4">
        <v>475</v>
      </c>
      <c r="O89" s="4">
        <v>453</v>
      </c>
      <c r="P89" s="4">
        <v>415</v>
      </c>
      <c r="Q89" s="4">
        <v>398</v>
      </c>
      <c r="R89" s="4">
        <v>419</v>
      </c>
      <c r="S89" s="4">
        <v>473</v>
      </c>
      <c r="T89" s="4">
        <v>476</v>
      </c>
      <c r="U89" s="4">
        <v>460</v>
      </c>
      <c r="V89" s="4">
        <v>425</v>
      </c>
      <c r="W89" s="4">
        <v>419</v>
      </c>
      <c r="X89" s="4">
        <v>404</v>
      </c>
      <c r="Y89" s="4">
        <v>411</v>
      </c>
      <c r="Z89" s="4">
        <v>476</v>
      </c>
      <c r="AA89" s="4">
        <v>422</v>
      </c>
      <c r="AB89" s="4">
        <v>388</v>
      </c>
      <c r="AC89" s="4">
        <v>383</v>
      </c>
      <c r="AD89" s="4">
        <v>420</v>
      </c>
      <c r="AE89" s="4">
        <v>443</v>
      </c>
      <c r="AF89" s="4">
        <v>435</v>
      </c>
      <c r="AG89" s="4">
        <v>392</v>
      </c>
      <c r="AH89" s="4">
        <v>369</v>
      </c>
      <c r="AI89" s="4">
        <v>385</v>
      </c>
      <c r="AJ89" s="4">
        <v>340</v>
      </c>
      <c r="AK89" s="4">
        <v>322</v>
      </c>
    </row>
    <row r="90" spans="1:37" x14ac:dyDescent="0.2">
      <c r="A90" s="1" t="s">
        <v>88</v>
      </c>
      <c r="B90" s="4">
        <v>3097</v>
      </c>
      <c r="C90" s="4">
        <v>2826</v>
      </c>
      <c r="D90" s="4">
        <v>2794</v>
      </c>
      <c r="E90" s="4">
        <v>2750</v>
      </c>
      <c r="F90" s="4">
        <v>2898</v>
      </c>
      <c r="G90" s="4">
        <v>3256</v>
      </c>
      <c r="H90" s="4">
        <v>3237</v>
      </c>
      <c r="I90" s="4">
        <v>3185</v>
      </c>
      <c r="J90" s="4">
        <v>2938</v>
      </c>
      <c r="K90" s="4">
        <v>2816</v>
      </c>
      <c r="L90" s="4">
        <v>2677</v>
      </c>
      <c r="M90" s="4">
        <v>2632</v>
      </c>
      <c r="N90" s="4">
        <v>2706</v>
      </c>
      <c r="O90" s="4">
        <v>2635</v>
      </c>
      <c r="P90" s="4">
        <v>2621</v>
      </c>
      <c r="Q90" s="4">
        <v>2390</v>
      </c>
      <c r="R90" s="4">
        <v>2685</v>
      </c>
      <c r="S90" s="4">
        <v>3126</v>
      </c>
      <c r="T90" s="4">
        <v>3195</v>
      </c>
      <c r="U90" s="4">
        <v>2799</v>
      </c>
      <c r="V90" s="4">
        <v>2465</v>
      </c>
      <c r="W90" s="4">
        <v>2441</v>
      </c>
      <c r="X90" s="4">
        <v>2335</v>
      </c>
      <c r="Y90" s="4">
        <v>2405</v>
      </c>
      <c r="Z90" s="4">
        <v>2653</v>
      </c>
      <c r="AA90" s="4">
        <v>2406</v>
      </c>
      <c r="AB90" s="4">
        <v>2349</v>
      </c>
      <c r="AC90" s="4">
        <v>2231</v>
      </c>
      <c r="AD90" s="4">
        <v>2662</v>
      </c>
      <c r="AE90" s="4">
        <v>2940</v>
      </c>
      <c r="AF90" s="4">
        <v>2971</v>
      </c>
      <c r="AG90" s="4">
        <v>2529</v>
      </c>
      <c r="AH90" s="4">
        <v>2334</v>
      </c>
      <c r="AI90" s="4">
        <v>2497</v>
      </c>
      <c r="AJ90" s="4">
        <v>2193</v>
      </c>
      <c r="AK90" s="4">
        <v>2123</v>
      </c>
    </row>
    <row r="91" spans="1:37" x14ac:dyDescent="0.2">
      <c r="A91" s="1" t="s">
        <v>89</v>
      </c>
      <c r="B91" s="4">
        <v>9808</v>
      </c>
      <c r="C91" s="4">
        <v>9255</v>
      </c>
      <c r="D91" s="4">
        <v>8963</v>
      </c>
      <c r="E91" s="4">
        <v>8412</v>
      </c>
      <c r="F91" s="4">
        <v>8618</v>
      </c>
      <c r="G91" s="4">
        <v>9456</v>
      </c>
      <c r="H91" s="4">
        <v>9260</v>
      </c>
      <c r="I91" s="4">
        <v>9250</v>
      </c>
      <c r="J91" s="4">
        <v>8981</v>
      </c>
      <c r="K91" s="4">
        <v>8534</v>
      </c>
      <c r="L91" s="4">
        <v>8166</v>
      </c>
      <c r="M91" s="4">
        <v>8246</v>
      </c>
      <c r="N91" s="4">
        <v>8685</v>
      </c>
      <c r="O91" s="4">
        <v>8526</v>
      </c>
      <c r="P91" s="4">
        <v>8238</v>
      </c>
      <c r="Q91" s="4">
        <v>7456</v>
      </c>
      <c r="R91" s="4">
        <v>7965</v>
      </c>
      <c r="S91" s="4">
        <v>8910</v>
      </c>
      <c r="T91" s="4">
        <v>8838</v>
      </c>
      <c r="U91" s="4">
        <v>8268</v>
      </c>
      <c r="V91" s="4">
        <v>7568</v>
      </c>
      <c r="W91" s="4">
        <v>7402</v>
      </c>
      <c r="X91" s="4">
        <v>7199</v>
      </c>
      <c r="Y91" s="4">
        <v>7574</v>
      </c>
      <c r="Z91" s="4">
        <v>8261</v>
      </c>
      <c r="AA91" s="4">
        <v>7759</v>
      </c>
      <c r="AB91" s="4">
        <v>7060</v>
      </c>
      <c r="AC91" s="4">
        <v>6765</v>
      </c>
      <c r="AD91" s="4">
        <v>7803</v>
      </c>
      <c r="AE91" s="4">
        <v>8486</v>
      </c>
      <c r="AF91" s="4">
        <v>8301</v>
      </c>
      <c r="AG91" s="4">
        <v>7496</v>
      </c>
      <c r="AH91" s="4">
        <v>7203</v>
      </c>
      <c r="AI91" s="4">
        <v>7331</v>
      </c>
      <c r="AJ91" s="4">
        <v>6601</v>
      </c>
      <c r="AK91" s="4">
        <v>6356</v>
      </c>
    </row>
    <row r="92" spans="1:37" x14ac:dyDescent="0.2">
      <c r="A92" s="1" t="s">
        <v>90</v>
      </c>
      <c r="B92" s="4">
        <v>425</v>
      </c>
      <c r="C92" s="4">
        <v>412</v>
      </c>
      <c r="D92" s="4">
        <v>398</v>
      </c>
      <c r="E92" s="4">
        <v>355</v>
      </c>
      <c r="F92" s="4">
        <v>355</v>
      </c>
      <c r="G92" s="4">
        <v>402</v>
      </c>
      <c r="H92" s="4">
        <v>395</v>
      </c>
      <c r="I92" s="4">
        <v>383</v>
      </c>
      <c r="J92" s="4">
        <v>381</v>
      </c>
      <c r="K92" s="4">
        <v>347</v>
      </c>
      <c r="L92" s="4">
        <v>335</v>
      </c>
      <c r="M92" s="4">
        <v>351</v>
      </c>
      <c r="N92" s="4">
        <v>368</v>
      </c>
      <c r="O92" s="4">
        <v>395</v>
      </c>
      <c r="P92" s="4">
        <v>367</v>
      </c>
      <c r="Q92" s="4">
        <v>314</v>
      </c>
      <c r="R92" s="4">
        <v>330</v>
      </c>
      <c r="S92" s="4">
        <v>364</v>
      </c>
      <c r="T92" s="4">
        <v>359</v>
      </c>
      <c r="U92" s="4">
        <v>341</v>
      </c>
      <c r="V92" s="4">
        <v>331</v>
      </c>
      <c r="W92" s="4">
        <v>313</v>
      </c>
      <c r="X92" s="4">
        <v>292</v>
      </c>
      <c r="Y92" s="4">
        <v>310</v>
      </c>
      <c r="Z92" s="4">
        <v>341</v>
      </c>
      <c r="AA92" s="4">
        <v>333</v>
      </c>
      <c r="AB92" s="4">
        <v>306</v>
      </c>
      <c r="AC92" s="4">
        <v>294</v>
      </c>
      <c r="AD92" s="4">
        <v>341</v>
      </c>
      <c r="AE92" s="4">
        <v>361</v>
      </c>
      <c r="AF92" s="4">
        <v>347</v>
      </c>
      <c r="AG92" s="4">
        <v>319</v>
      </c>
      <c r="AH92" s="4">
        <v>307</v>
      </c>
      <c r="AI92" s="4">
        <v>307</v>
      </c>
      <c r="AJ92" s="4">
        <v>268</v>
      </c>
      <c r="AK92" s="4">
        <v>257</v>
      </c>
    </row>
    <row r="93" spans="1:37" x14ac:dyDescent="0.2">
      <c r="A93" s="1" t="s">
        <v>91</v>
      </c>
      <c r="B93" s="4">
        <v>1672</v>
      </c>
      <c r="C93" s="4">
        <v>1600</v>
      </c>
      <c r="D93" s="4">
        <v>1442</v>
      </c>
      <c r="E93" s="4">
        <v>1295</v>
      </c>
      <c r="F93" s="4">
        <v>1372</v>
      </c>
      <c r="G93" s="4">
        <v>1428</v>
      </c>
      <c r="H93" s="4">
        <v>1457</v>
      </c>
      <c r="I93" s="4">
        <v>1529</v>
      </c>
      <c r="J93" s="4">
        <v>1481</v>
      </c>
      <c r="K93" s="4">
        <v>1411</v>
      </c>
      <c r="L93" s="4">
        <v>1388</v>
      </c>
      <c r="M93" s="4">
        <v>1402</v>
      </c>
      <c r="N93" s="4">
        <v>1548</v>
      </c>
      <c r="O93" s="4">
        <v>1513</v>
      </c>
      <c r="P93" s="4">
        <v>1448</v>
      </c>
      <c r="Q93" s="4">
        <v>1276</v>
      </c>
      <c r="R93" s="4">
        <v>1319</v>
      </c>
      <c r="S93" s="4">
        <v>1410</v>
      </c>
      <c r="T93" s="4">
        <v>1433</v>
      </c>
      <c r="U93" s="4">
        <v>1343</v>
      </c>
      <c r="V93" s="4">
        <v>1278</v>
      </c>
      <c r="W93" s="4">
        <v>1267</v>
      </c>
      <c r="X93" s="4">
        <v>1317</v>
      </c>
      <c r="Y93" s="4">
        <v>1330</v>
      </c>
      <c r="Z93" s="4">
        <v>1551</v>
      </c>
      <c r="AA93" s="4">
        <v>1458</v>
      </c>
      <c r="AB93" s="4">
        <v>1305</v>
      </c>
      <c r="AC93" s="4">
        <v>1219</v>
      </c>
      <c r="AD93" s="4">
        <v>1304</v>
      </c>
      <c r="AE93" s="4">
        <v>1364</v>
      </c>
      <c r="AF93" s="4">
        <v>1350</v>
      </c>
      <c r="AG93" s="4">
        <v>1274</v>
      </c>
      <c r="AH93" s="4">
        <v>1262</v>
      </c>
      <c r="AI93" s="4">
        <v>1339</v>
      </c>
      <c r="AJ93" s="4">
        <v>1274</v>
      </c>
      <c r="AK93" s="4">
        <v>1194</v>
      </c>
    </row>
    <row r="94" spans="1:37" x14ac:dyDescent="0.2">
      <c r="A94" s="1" t="s">
        <v>92</v>
      </c>
      <c r="B94" s="4">
        <v>551</v>
      </c>
      <c r="C94" s="4">
        <v>527</v>
      </c>
      <c r="D94" s="4">
        <v>460</v>
      </c>
      <c r="E94" s="4">
        <v>382</v>
      </c>
      <c r="F94" s="4">
        <v>409</v>
      </c>
      <c r="G94" s="4">
        <v>440</v>
      </c>
      <c r="H94" s="4">
        <v>456</v>
      </c>
      <c r="I94" s="4">
        <v>460</v>
      </c>
      <c r="J94" s="4">
        <v>447</v>
      </c>
      <c r="K94" s="4">
        <v>430</v>
      </c>
      <c r="L94" s="4">
        <v>426</v>
      </c>
      <c r="M94" s="4">
        <v>448</v>
      </c>
      <c r="N94" s="4">
        <v>471</v>
      </c>
      <c r="O94" s="4">
        <v>506</v>
      </c>
      <c r="P94" s="4">
        <v>462</v>
      </c>
      <c r="Q94" s="4">
        <v>415</v>
      </c>
      <c r="R94" s="4">
        <v>445</v>
      </c>
      <c r="S94" s="4">
        <v>463</v>
      </c>
      <c r="T94" s="4">
        <v>473</v>
      </c>
      <c r="U94" s="4">
        <v>433</v>
      </c>
      <c r="V94" s="4">
        <v>404</v>
      </c>
      <c r="W94" s="4">
        <v>390</v>
      </c>
      <c r="X94" s="4">
        <v>372</v>
      </c>
      <c r="Y94" s="4">
        <v>394</v>
      </c>
      <c r="Z94" s="4">
        <v>431</v>
      </c>
      <c r="AA94" s="4">
        <v>430</v>
      </c>
      <c r="AB94" s="4">
        <v>406</v>
      </c>
      <c r="AC94" s="4">
        <v>365</v>
      </c>
      <c r="AD94" s="4">
        <v>411</v>
      </c>
      <c r="AE94" s="4">
        <v>441</v>
      </c>
      <c r="AF94" s="4">
        <v>428</v>
      </c>
      <c r="AG94" s="4">
        <v>425</v>
      </c>
      <c r="AH94" s="4">
        <v>410</v>
      </c>
      <c r="AI94" s="4">
        <v>432</v>
      </c>
      <c r="AJ94" s="4">
        <v>394</v>
      </c>
      <c r="AK94" s="4">
        <v>376</v>
      </c>
    </row>
    <row r="95" spans="1:37" x14ac:dyDescent="0.2">
      <c r="A95" s="1" t="s">
        <v>93</v>
      </c>
      <c r="B95" s="4">
        <v>1172</v>
      </c>
      <c r="C95" s="4">
        <v>1096</v>
      </c>
      <c r="D95" s="4">
        <v>1099</v>
      </c>
      <c r="E95" s="4">
        <v>1038</v>
      </c>
      <c r="F95" s="4">
        <v>1055</v>
      </c>
      <c r="G95" s="4">
        <v>1038</v>
      </c>
      <c r="H95" s="4">
        <v>1028</v>
      </c>
      <c r="I95" s="4">
        <v>1157</v>
      </c>
      <c r="J95" s="4">
        <v>963</v>
      </c>
      <c r="K95" s="4">
        <v>908</v>
      </c>
      <c r="L95" s="4">
        <v>934</v>
      </c>
      <c r="M95" s="4">
        <v>959</v>
      </c>
      <c r="N95" s="4">
        <v>1038</v>
      </c>
      <c r="O95" s="4">
        <v>888</v>
      </c>
      <c r="P95" s="4">
        <v>876</v>
      </c>
      <c r="Q95" s="4">
        <v>861</v>
      </c>
      <c r="R95" s="4">
        <v>770</v>
      </c>
      <c r="S95" s="4">
        <v>782</v>
      </c>
      <c r="T95" s="4">
        <v>889</v>
      </c>
      <c r="U95" s="4">
        <v>887</v>
      </c>
      <c r="V95" s="4">
        <v>781</v>
      </c>
      <c r="W95" s="4">
        <v>808</v>
      </c>
      <c r="X95" s="4">
        <v>841</v>
      </c>
      <c r="Y95" s="4">
        <v>829</v>
      </c>
      <c r="Z95" s="4">
        <v>892</v>
      </c>
      <c r="AA95" s="4">
        <v>807</v>
      </c>
      <c r="AB95" s="4">
        <v>766</v>
      </c>
      <c r="AC95" s="4">
        <v>774</v>
      </c>
      <c r="AD95" s="4">
        <v>775</v>
      </c>
      <c r="AE95" s="4">
        <v>733</v>
      </c>
      <c r="AF95" s="4">
        <v>671</v>
      </c>
      <c r="AG95" s="4">
        <v>770</v>
      </c>
      <c r="AH95" s="4">
        <v>660</v>
      </c>
      <c r="AI95" s="4">
        <v>655</v>
      </c>
      <c r="AJ95" s="4">
        <v>718</v>
      </c>
      <c r="AK95" s="4">
        <v>652</v>
      </c>
    </row>
    <row r="96" spans="1:37" x14ac:dyDescent="0.2">
      <c r="A96" s="1" t="s">
        <v>94</v>
      </c>
      <c r="B96" s="4">
        <v>4275</v>
      </c>
      <c r="C96" s="4">
        <v>4100</v>
      </c>
      <c r="D96" s="4">
        <v>3910</v>
      </c>
      <c r="E96" s="4">
        <v>3616</v>
      </c>
      <c r="F96" s="4">
        <v>3592</v>
      </c>
      <c r="G96" s="4">
        <v>3729</v>
      </c>
      <c r="H96" s="4">
        <v>3726</v>
      </c>
      <c r="I96" s="4">
        <v>4059</v>
      </c>
      <c r="J96" s="4">
        <v>3648</v>
      </c>
      <c r="K96" s="4">
        <v>3536</v>
      </c>
      <c r="L96" s="4">
        <v>3488</v>
      </c>
      <c r="M96" s="4">
        <v>3438</v>
      </c>
      <c r="N96" s="4">
        <v>3691</v>
      </c>
      <c r="O96" s="4">
        <v>3409</v>
      </c>
      <c r="P96" s="4">
        <v>3230</v>
      </c>
      <c r="Q96" s="4">
        <v>3060</v>
      </c>
      <c r="R96" s="4">
        <v>2998</v>
      </c>
      <c r="S96" s="4">
        <v>3143</v>
      </c>
      <c r="T96" s="4">
        <v>3311</v>
      </c>
      <c r="U96" s="4">
        <v>3300</v>
      </c>
      <c r="V96" s="4">
        <v>2974</v>
      </c>
      <c r="W96" s="4">
        <v>2959</v>
      </c>
      <c r="X96" s="4">
        <v>2981</v>
      </c>
      <c r="Y96" s="4">
        <v>2997</v>
      </c>
      <c r="Z96" s="4">
        <v>3383</v>
      </c>
      <c r="AA96" s="4">
        <v>3010</v>
      </c>
      <c r="AB96" s="4">
        <v>2792</v>
      </c>
      <c r="AC96" s="4">
        <v>2760</v>
      </c>
      <c r="AD96" s="4">
        <v>2835</v>
      </c>
      <c r="AE96" s="4">
        <v>2909</v>
      </c>
      <c r="AF96" s="4">
        <v>2839</v>
      </c>
      <c r="AG96" s="4">
        <v>2736</v>
      </c>
      <c r="AH96" s="4">
        <v>2490</v>
      </c>
      <c r="AI96" s="4">
        <v>2515</v>
      </c>
      <c r="AJ96" s="4">
        <v>2444</v>
      </c>
      <c r="AK96" s="4">
        <v>2311</v>
      </c>
    </row>
    <row r="97" spans="1:37" x14ac:dyDescent="0.2">
      <c r="A97" s="1" t="s">
        <v>95</v>
      </c>
      <c r="B97" s="4">
        <v>339</v>
      </c>
      <c r="C97" s="4">
        <v>352</v>
      </c>
      <c r="D97" s="4">
        <v>307</v>
      </c>
      <c r="E97" s="4">
        <v>272</v>
      </c>
      <c r="F97" s="4">
        <v>253</v>
      </c>
      <c r="G97" s="4">
        <v>281</v>
      </c>
      <c r="H97" s="4">
        <v>280</v>
      </c>
      <c r="I97" s="4">
        <v>271</v>
      </c>
      <c r="J97" s="4">
        <v>248</v>
      </c>
      <c r="K97" s="4">
        <v>228</v>
      </c>
      <c r="L97" s="4">
        <v>229</v>
      </c>
      <c r="M97" s="4">
        <v>219</v>
      </c>
      <c r="N97" s="4">
        <v>255</v>
      </c>
      <c r="O97" s="4">
        <v>270</v>
      </c>
      <c r="P97" s="4">
        <v>261</v>
      </c>
      <c r="Q97" s="4">
        <v>248</v>
      </c>
      <c r="R97" s="4">
        <v>227</v>
      </c>
      <c r="S97" s="4">
        <v>239</v>
      </c>
      <c r="T97" s="4">
        <v>218</v>
      </c>
      <c r="U97" s="4">
        <v>225</v>
      </c>
      <c r="V97" s="4">
        <v>229</v>
      </c>
      <c r="W97" s="4">
        <v>218</v>
      </c>
      <c r="X97" s="4">
        <v>202</v>
      </c>
      <c r="Y97" s="4">
        <v>210</v>
      </c>
      <c r="Z97" s="4">
        <v>244</v>
      </c>
      <c r="AA97" s="4">
        <v>230</v>
      </c>
      <c r="AB97" s="4">
        <v>204</v>
      </c>
      <c r="AC97" s="4">
        <v>187</v>
      </c>
      <c r="AD97" s="4">
        <v>223</v>
      </c>
      <c r="AE97" s="4">
        <v>221</v>
      </c>
      <c r="AF97" s="4">
        <v>220</v>
      </c>
      <c r="AG97" s="4">
        <v>205</v>
      </c>
      <c r="AH97" s="4">
        <v>209</v>
      </c>
      <c r="AI97" s="4">
        <v>209</v>
      </c>
      <c r="AJ97" s="4">
        <v>163</v>
      </c>
      <c r="AK97" s="4">
        <v>160</v>
      </c>
    </row>
    <row r="98" spans="1:37" x14ac:dyDescent="0.2">
      <c r="A98" s="1" t="s">
        <v>96</v>
      </c>
      <c r="B98" s="4">
        <v>1659</v>
      </c>
      <c r="C98" s="4">
        <v>1555</v>
      </c>
      <c r="D98" s="4">
        <v>1470</v>
      </c>
      <c r="E98" s="4">
        <v>1393</v>
      </c>
      <c r="F98" s="4">
        <v>1412</v>
      </c>
      <c r="G98" s="4">
        <v>1503</v>
      </c>
      <c r="H98" s="4">
        <v>1489</v>
      </c>
      <c r="I98" s="4">
        <v>1501</v>
      </c>
      <c r="J98" s="4">
        <v>1421</v>
      </c>
      <c r="K98" s="4">
        <v>1402</v>
      </c>
      <c r="L98" s="4">
        <v>1323</v>
      </c>
      <c r="M98" s="4">
        <v>1313</v>
      </c>
      <c r="N98" s="4">
        <v>1373</v>
      </c>
      <c r="O98" s="4">
        <v>1391</v>
      </c>
      <c r="P98" s="4">
        <v>1284</v>
      </c>
      <c r="Q98" s="4">
        <v>1206</v>
      </c>
      <c r="R98" s="4">
        <v>1252</v>
      </c>
      <c r="S98" s="4">
        <v>1342</v>
      </c>
      <c r="T98" s="4">
        <v>1370</v>
      </c>
      <c r="U98" s="4">
        <v>1359</v>
      </c>
      <c r="V98" s="4">
        <v>1199</v>
      </c>
      <c r="W98" s="4">
        <v>1226</v>
      </c>
      <c r="X98" s="4">
        <v>1186</v>
      </c>
      <c r="Y98" s="4">
        <v>1226</v>
      </c>
      <c r="Z98" s="4">
        <v>1416</v>
      </c>
      <c r="AA98" s="4">
        <v>1291</v>
      </c>
      <c r="AB98" s="4">
        <v>1153</v>
      </c>
      <c r="AC98" s="4">
        <v>1150</v>
      </c>
      <c r="AD98" s="4">
        <v>1268</v>
      </c>
      <c r="AE98" s="4">
        <v>1338</v>
      </c>
      <c r="AF98" s="4">
        <v>1304</v>
      </c>
      <c r="AG98" s="4">
        <v>1229</v>
      </c>
      <c r="AH98" s="4">
        <v>1147</v>
      </c>
      <c r="AI98" s="4">
        <v>1150</v>
      </c>
      <c r="AJ98" s="4">
        <v>1081</v>
      </c>
      <c r="AK98" s="4">
        <v>1046</v>
      </c>
    </row>
    <row r="99" spans="1:37" x14ac:dyDescent="0.2">
      <c r="A99" s="1" t="s">
        <v>97</v>
      </c>
      <c r="B99" s="4">
        <v>371</v>
      </c>
      <c r="C99" s="4">
        <v>370</v>
      </c>
      <c r="D99" s="4">
        <v>342</v>
      </c>
      <c r="E99" s="4">
        <v>309</v>
      </c>
      <c r="F99" s="4">
        <v>311</v>
      </c>
      <c r="G99" s="4">
        <v>342</v>
      </c>
      <c r="H99" s="4">
        <v>327</v>
      </c>
      <c r="I99" s="4">
        <v>345</v>
      </c>
      <c r="J99" s="4">
        <v>314</v>
      </c>
      <c r="K99" s="4">
        <v>294</v>
      </c>
      <c r="L99" s="4">
        <v>299</v>
      </c>
      <c r="M99" s="4">
        <v>318</v>
      </c>
      <c r="N99" s="4">
        <v>371</v>
      </c>
      <c r="O99" s="4">
        <v>373</v>
      </c>
      <c r="P99" s="4">
        <v>335</v>
      </c>
      <c r="Q99" s="4">
        <v>285</v>
      </c>
      <c r="R99" s="4">
        <v>298</v>
      </c>
      <c r="S99" s="4">
        <v>312</v>
      </c>
      <c r="T99" s="4">
        <v>309</v>
      </c>
      <c r="U99" s="4">
        <v>300</v>
      </c>
      <c r="V99" s="4">
        <v>298</v>
      </c>
      <c r="W99" s="4">
        <v>293</v>
      </c>
      <c r="X99" s="4">
        <v>285</v>
      </c>
      <c r="Y99" s="4">
        <v>303</v>
      </c>
      <c r="Z99" s="4">
        <v>358</v>
      </c>
      <c r="AA99" s="4">
        <v>320</v>
      </c>
      <c r="AB99" s="4">
        <v>288</v>
      </c>
      <c r="AC99" s="4">
        <v>271</v>
      </c>
      <c r="AD99" s="4">
        <v>295</v>
      </c>
      <c r="AE99" s="4">
        <v>312</v>
      </c>
      <c r="AF99" s="4">
        <v>295</v>
      </c>
      <c r="AG99" s="4">
        <v>285</v>
      </c>
      <c r="AH99" s="4">
        <v>273</v>
      </c>
      <c r="AI99" s="4">
        <v>278</v>
      </c>
      <c r="AJ99" s="4">
        <v>243</v>
      </c>
      <c r="AK99" s="4">
        <v>246</v>
      </c>
    </row>
    <row r="100" spans="1:37" x14ac:dyDescent="0.2">
      <c r="A100" s="1" t="s">
        <v>98</v>
      </c>
      <c r="B100" s="4">
        <v>3299</v>
      </c>
      <c r="C100" s="4">
        <v>3156</v>
      </c>
      <c r="D100" s="4">
        <v>3151</v>
      </c>
      <c r="E100" s="4">
        <v>2913</v>
      </c>
      <c r="F100" s="4">
        <v>3034</v>
      </c>
      <c r="G100" s="4">
        <v>3263</v>
      </c>
      <c r="H100" s="4">
        <v>3223</v>
      </c>
      <c r="I100" s="4">
        <v>3070</v>
      </c>
      <c r="J100" s="4">
        <v>3260</v>
      </c>
      <c r="K100" s="4">
        <v>3121</v>
      </c>
      <c r="L100" s="4">
        <v>2908</v>
      </c>
      <c r="M100" s="4">
        <v>2868</v>
      </c>
      <c r="N100" s="4">
        <v>2729</v>
      </c>
      <c r="O100" s="4">
        <v>3037</v>
      </c>
      <c r="P100" s="4">
        <v>2958</v>
      </c>
      <c r="Q100" s="4">
        <v>2676</v>
      </c>
      <c r="R100" s="4">
        <v>3023</v>
      </c>
      <c r="S100" s="4">
        <v>3303</v>
      </c>
      <c r="T100" s="4">
        <v>3393</v>
      </c>
      <c r="U100" s="4">
        <v>3030</v>
      </c>
      <c r="V100" s="4">
        <v>2839</v>
      </c>
      <c r="W100" s="4">
        <v>2826</v>
      </c>
      <c r="X100" s="4">
        <v>2696</v>
      </c>
      <c r="Y100" s="4">
        <v>2725</v>
      </c>
      <c r="Z100" s="4">
        <v>2962</v>
      </c>
      <c r="AA100" s="4">
        <v>2823</v>
      </c>
      <c r="AB100" s="4">
        <v>2525</v>
      </c>
      <c r="AC100" s="4">
        <v>2389</v>
      </c>
      <c r="AD100" s="4">
        <v>2827</v>
      </c>
      <c r="AE100" s="4">
        <v>3085</v>
      </c>
      <c r="AF100" s="4">
        <v>3015</v>
      </c>
      <c r="AG100" s="4">
        <v>2626</v>
      </c>
      <c r="AH100" s="4">
        <v>2594</v>
      </c>
      <c r="AI100" s="4">
        <v>2805</v>
      </c>
      <c r="AJ100" s="4">
        <v>2426</v>
      </c>
      <c r="AK100" s="4">
        <v>2298</v>
      </c>
    </row>
    <row r="101" spans="1:37" x14ac:dyDescent="0.2">
      <c r="A101" s="1" t="s">
        <v>99</v>
      </c>
      <c r="B101" s="4">
        <v>481</v>
      </c>
      <c r="C101" s="4">
        <v>485</v>
      </c>
      <c r="D101" s="4">
        <v>435</v>
      </c>
      <c r="E101" s="4">
        <v>421</v>
      </c>
      <c r="F101" s="4">
        <v>410</v>
      </c>
      <c r="G101" s="4">
        <v>440</v>
      </c>
      <c r="H101" s="4">
        <v>397</v>
      </c>
      <c r="I101" s="4">
        <v>447</v>
      </c>
      <c r="J101" s="4">
        <v>433</v>
      </c>
      <c r="K101" s="4">
        <v>403</v>
      </c>
      <c r="L101" s="4">
        <v>406</v>
      </c>
      <c r="M101" s="4">
        <v>437</v>
      </c>
      <c r="N101" s="4">
        <v>481</v>
      </c>
      <c r="O101" s="4">
        <v>474</v>
      </c>
      <c r="P101" s="4">
        <v>453</v>
      </c>
      <c r="Q101" s="4">
        <v>403</v>
      </c>
      <c r="R101" s="4">
        <v>412</v>
      </c>
      <c r="S101" s="4">
        <v>443</v>
      </c>
      <c r="T101" s="4">
        <v>414</v>
      </c>
      <c r="U101" s="4">
        <v>400</v>
      </c>
      <c r="V101" s="4">
        <v>385</v>
      </c>
      <c r="W101" s="4">
        <v>381</v>
      </c>
      <c r="X101" s="4">
        <v>351</v>
      </c>
      <c r="Y101" s="4">
        <v>385</v>
      </c>
      <c r="Z101" s="4">
        <v>423</v>
      </c>
      <c r="AA101" s="4">
        <v>416</v>
      </c>
      <c r="AB101" s="4">
        <v>370</v>
      </c>
      <c r="AC101" s="4">
        <v>357</v>
      </c>
      <c r="AD101" s="4">
        <v>372</v>
      </c>
      <c r="AE101" s="4">
        <v>433</v>
      </c>
      <c r="AF101" s="4">
        <v>404</v>
      </c>
      <c r="AG101" s="4">
        <v>379</v>
      </c>
      <c r="AH101" s="4">
        <v>380</v>
      </c>
      <c r="AI101" s="4">
        <v>361</v>
      </c>
      <c r="AJ101" s="4">
        <v>329</v>
      </c>
      <c r="AK101" s="4">
        <v>313</v>
      </c>
    </row>
    <row r="102" spans="1:37" x14ac:dyDescent="0.2">
      <c r="A102" s="1" t="s">
        <v>100</v>
      </c>
      <c r="B102" s="4">
        <v>752</v>
      </c>
      <c r="C102" s="4">
        <v>768</v>
      </c>
      <c r="D102" s="4">
        <v>687</v>
      </c>
      <c r="E102" s="4">
        <v>596</v>
      </c>
      <c r="F102" s="4">
        <v>608</v>
      </c>
      <c r="G102" s="4">
        <v>646</v>
      </c>
      <c r="H102" s="4">
        <v>650</v>
      </c>
      <c r="I102" s="4">
        <v>666</v>
      </c>
      <c r="J102" s="4">
        <v>680</v>
      </c>
      <c r="K102" s="4">
        <v>664</v>
      </c>
      <c r="L102" s="4">
        <v>650</v>
      </c>
      <c r="M102" s="4">
        <v>652</v>
      </c>
      <c r="N102" s="4">
        <v>682</v>
      </c>
      <c r="O102" s="4">
        <v>668</v>
      </c>
      <c r="P102" s="4">
        <v>608</v>
      </c>
      <c r="Q102" s="4">
        <v>565</v>
      </c>
      <c r="R102" s="4">
        <v>579</v>
      </c>
      <c r="S102" s="4">
        <v>590</v>
      </c>
      <c r="T102" s="4">
        <v>562</v>
      </c>
      <c r="U102" s="4">
        <v>527</v>
      </c>
      <c r="V102" s="4">
        <v>530</v>
      </c>
      <c r="W102" s="4">
        <v>521</v>
      </c>
      <c r="X102" s="4">
        <v>511</v>
      </c>
      <c r="Y102" s="4">
        <v>540</v>
      </c>
      <c r="Z102" s="4">
        <v>610</v>
      </c>
      <c r="AA102" s="4">
        <v>561</v>
      </c>
      <c r="AB102" s="4">
        <v>481</v>
      </c>
      <c r="AC102" s="4">
        <v>446</v>
      </c>
      <c r="AD102" s="4">
        <v>530</v>
      </c>
      <c r="AE102" s="4">
        <v>583</v>
      </c>
      <c r="AF102" s="4">
        <v>589</v>
      </c>
      <c r="AG102" s="4">
        <v>544</v>
      </c>
      <c r="AH102" s="4">
        <v>535</v>
      </c>
      <c r="AI102" s="4">
        <v>544</v>
      </c>
      <c r="AJ102" s="4">
        <v>471</v>
      </c>
      <c r="AK102" s="4">
        <v>460</v>
      </c>
    </row>
    <row r="103" spans="1:37" x14ac:dyDescent="0.2">
      <c r="A103" s="1" t="s">
        <v>101</v>
      </c>
      <c r="B103" s="4">
        <v>7898</v>
      </c>
      <c r="C103" s="4">
        <v>7692</v>
      </c>
      <c r="D103" s="4">
        <v>7330</v>
      </c>
      <c r="E103" s="4">
        <v>6793</v>
      </c>
      <c r="F103" s="4">
        <v>6882</v>
      </c>
      <c r="G103" s="4">
        <v>7168</v>
      </c>
      <c r="H103" s="4">
        <v>7014</v>
      </c>
      <c r="I103" s="4">
        <v>7315</v>
      </c>
      <c r="J103" s="4">
        <v>7241</v>
      </c>
      <c r="K103" s="4">
        <v>6987</v>
      </c>
      <c r="L103" s="4">
        <v>6744</v>
      </c>
      <c r="M103" s="4">
        <v>6801</v>
      </c>
      <c r="N103" s="4">
        <v>7335</v>
      </c>
      <c r="O103" s="4">
        <v>6882</v>
      </c>
      <c r="P103" s="4">
        <v>6348</v>
      </c>
      <c r="Q103" s="4">
        <v>5935</v>
      </c>
      <c r="R103" s="4">
        <v>6382</v>
      </c>
      <c r="S103" s="4">
        <v>6688</v>
      </c>
      <c r="T103" s="4">
        <v>6779</v>
      </c>
      <c r="U103" s="4">
        <v>6665</v>
      </c>
      <c r="V103" s="4">
        <v>6115</v>
      </c>
      <c r="W103" s="4">
        <v>5988</v>
      </c>
      <c r="X103" s="4">
        <v>5885</v>
      </c>
      <c r="Y103" s="4">
        <v>5779</v>
      </c>
      <c r="Z103" s="4">
        <v>6824</v>
      </c>
      <c r="AA103" s="4">
        <v>6200</v>
      </c>
      <c r="AB103" s="4">
        <v>5596</v>
      </c>
      <c r="AC103" s="4">
        <v>5337</v>
      </c>
      <c r="AD103" s="4">
        <v>5698</v>
      </c>
      <c r="AE103" s="4">
        <v>6074</v>
      </c>
      <c r="AF103" s="4">
        <v>6008</v>
      </c>
      <c r="AG103" s="4">
        <v>5747</v>
      </c>
      <c r="AH103" s="4">
        <v>5456</v>
      </c>
      <c r="AI103" s="4">
        <v>5796</v>
      </c>
      <c r="AJ103" s="4">
        <v>5334</v>
      </c>
      <c r="AK103" s="4">
        <v>5274</v>
      </c>
    </row>
    <row r="104" spans="1:37" x14ac:dyDescent="0.2">
      <c r="A104" s="1" t="s">
        <v>102</v>
      </c>
      <c r="B104" s="4">
        <v>8894</v>
      </c>
      <c r="C104" s="4">
        <v>8688</v>
      </c>
      <c r="D104" s="4">
        <v>8354</v>
      </c>
      <c r="E104" s="4">
        <v>8061</v>
      </c>
      <c r="F104" s="4">
        <v>8769</v>
      </c>
      <c r="G104" s="4">
        <v>9473</v>
      </c>
      <c r="H104" s="4">
        <v>9626</v>
      </c>
      <c r="I104" s="4">
        <v>9854</v>
      </c>
      <c r="J104" s="4">
        <v>8973</v>
      </c>
      <c r="K104" s="4">
        <v>8771</v>
      </c>
      <c r="L104" s="4">
        <v>8554</v>
      </c>
      <c r="M104" s="4">
        <v>8664</v>
      </c>
      <c r="N104" s="4">
        <v>8679</v>
      </c>
      <c r="O104" s="4">
        <v>8363</v>
      </c>
      <c r="P104" s="4">
        <v>7856</v>
      </c>
      <c r="Q104" s="4">
        <v>7548</v>
      </c>
      <c r="R104" s="4">
        <v>8356</v>
      </c>
      <c r="S104" s="4">
        <v>8996</v>
      </c>
      <c r="T104" s="4">
        <v>9286</v>
      </c>
      <c r="U104" s="4">
        <v>8842</v>
      </c>
      <c r="V104" s="4">
        <v>7877</v>
      </c>
      <c r="W104" s="4">
        <v>7784</v>
      </c>
      <c r="X104" s="4">
        <v>7452</v>
      </c>
      <c r="Y104" s="4">
        <v>7547</v>
      </c>
      <c r="Z104" s="4">
        <v>8351</v>
      </c>
      <c r="AA104" s="4">
        <v>7427</v>
      </c>
      <c r="AB104" s="4">
        <v>6821</v>
      </c>
      <c r="AC104" s="4">
        <v>6617</v>
      </c>
      <c r="AD104" s="4">
        <v>7525</v>
      </c>
      <c r="AE104" s="4">
        <v>8070</v>
      </c>
      <c r="AF104" s="4">
        <v>7987</v>
      </c>
      <c r="AG104" s="4">
        <v>7568</v>
      </c>
      <c r="AH104" s="4">
        <v>7029</v>
      </c>
      <c r="AI104" s="4">
        <v>7183</v>
      </c>
      <c r="AJ104" s="4">
        <v>6821</v>
      </c>
      <c r="AK104" s="4">
        <v>6549</v>
      </c>
    </row>
    <row r="105" spans="1:37" x14ac:dyDescent="0.2">
      <c r="A105" s="1" t="s">
        <v>103</v>
      </c>
      <c r="B105" s="4">
        <v>581</v>
      </c>
      <c r="C105" s="4">
        <v>564</v>
      </c>
      <c r="D105" s="4">
        <v>573</v>
      </c>
      <c r="E105" s="4">
        <v>468</v>
      </c>
      <c r="F105" s="4">
        <v>440</v>
      </c>
      <c r="G105" s="4">
        <v>446</v>
      </c>
      <c r="H105" s="4">
        <v>481</v>
      </c>
      <c r="I105" s="4">
        <v>532</v>
      </c>
      <c r="J105" s="4">
        <v>526</v>
      </c>
      <c r="K105" s="4">
        <v>514</v>
      </c>
      <c r="L105" s="4">
        <v>555</v>
      </c>
      <c r="M105" s="4">
        <v>589</v>
      </c>
      <c r="N105" s="4">
        <v>610</v>
      </c>
      <c r="O105" s="4">
        <v>614</v>
      </c>
      <c r="P105" s="4">
        <v>565</v>
      </c>
      <c r="Q105" s="4">
        <v>558</v>
      </c>
      <c r="R105" s="4">
        <v>573</v>
      </c>
      <c r="S105" s="4">
        <v>557</v>
      </c>
      <c r="T105" s="4">
        <v>586</v>
      </c>
      <c r="U105" s="4">
        <v>519</v>
      </c>
      <c r="V105" s="4">
        <v>489</v>
      </c>
      <c r="W105" s="4">
        <v>479</v>
      </c>
      <c r="X105" s="4">
        <v>515</v>
      </c>
      <c r="Y105" s="4">
        <v>561</v>
      </c>
      <c r="Z105" s="4">
        <v>653</v>
      </c>
      <c r="AA105" s="4">
        <v>609</v>
      </c>
      <c r="AB105" s="4">
        <v>542</v>
      </c>
      <c r="AC105" s="4">
        <v>474</v>
      </c>
      <c r="AD105" s="4">
        <v>430</v>
      </c>
      <c r="AE105" s="4">
        <v>441</v>
      </c>
      <c r="AF105" s="4">
        <v>443</v>
      </c>
      <c r="AG105" s="4">
        <v>438</v>
      </c>
      <c r="AH105" s="4">
        <v>370</v>
      </c>
      <c r="AI105" s="4">
        <v>368</v>
      </c>
      <c r="AJ105" s="4">
        <v>446</v>
      </c>
      <c r="AK105" s="4">
        <v>464</v>
      </c>
    </row>
    <row r="106" spans="1:37" x14ac:dyDescent="0.2">
      <c r="A106" s="1" t="s">
        <v>104</v>
      </c>
      <c r="B106" s="4">
        <v>733</v>
      </c>
      <c r="C106" s="4">
        <v>679</v>
      </c>
      <c r="D106" s="4">
        <v>606</v>
      </c>
      <c r="E106" s="4">
        <v>551</v>
      </c>
      <c r="F106" s="4">
        <v>494</v>
      </c>
      <c r="G106" s="4">
        <v>479</v>
      </c>
      <c r="H106" s="4">
        <v>449</v>
      </c>
      <c r="I106" s="4">
        <v>484</v>
      </c>
      <c r="J106" s="4">
        <v>461</v>
      </c>
      <c r="K106" s="4">
        <v>443</v>
      </c>
      <c r="L106" s="4">
        <v>470</v>
      </c>
      <c r="M106" s="4">
        <v>524</v>
      </c>
      <c r="N106" s="4">
        <v>699</v>
      </c>
      <c r="O106" s="4">
        <v>662</v>
      </c>
      <c r="P106" s="4">
        <v>565</v>
      </c>
      <c r="Q106" s="4">
        <v>504</v>
      </c>
      <c r="R106" s="4">
        <v>440</v>
      </c>
      <c r="S106" s="4">
        <v>450</v>
      </c>
      <c r="T106" s="4">
        <v>436</v>
      </c>
      <c r="U106" s="4">
        <v>414</v>
      </c>
      <c r="V106" s="4">
        <v>393</v>
      </c>
      <c r="W106" s="4">
        <v>376</v>
      </c>
      <c r="X106" s="4">
        <v>368</v>
      </c>
      <c r="Y106" s="4">
        <v>424</v>
      </c>
      <c r="Z106" s="4">
        <v>634</v>
      </c>
      <c r="AA106" s="4">
        <v>575</v>
      </c>
      <c r="AB106" s="4">
        <v>469</v>
      </c>
      <c r="AC106" s="4">
        <v>431</v>
      </c>
      <c r="AD106" s="4">
        <v>421</v>
      </c>
      <c r="AE106" s="4">
        <v>409</v>
      </c>
      <c r="AF106" s="4">
        <v>385</v>
      </c>
      <c r="AG106" s="4">
        <v>366</v>
      </c>
      <c r="AH106" s="4">
        <v>346</v>
      </c>
      <c r="AI106" s="4">
        <v>343</v>
      </c>
      <c r="AJ106" s="4">
        <v>324</v>
      </c>
      <c r="AK106" s="4">
        <v>340</v>
      </c>
    </row>
    <row r="107" spans="1:37" x14ac:dyDescent="0.2">
      <c r="A107" s="1" t="s">
        <v>105</v>
      </c>
      <c r="B107" s="4">
        <v>137</v>
      </c>
      <c r="C107" s="4">
        <v>127</v>
      </c>
      <c r="D107" s="4">
        <v>130</v>
      </c>
      <c r="E107" s="4">
        <v>120</v>
      </c>
      <c r="F107" s="4">
        <v>118</v>
      </c>
      <c r="G107" s="4">
        <v>130</v>
      </c>
      <c r="H107" s="4">
        <v>120</v>
      </c>
      <c r="I107" s="4">
        <v>124</v>
      </c>
      <c r="J107" s="4">
        <v>122</v>
      </c>
      <c r="K107" s="4">
        <v>112</v>
      </c>
      <c r="L107" s="4">
        <v>109</v>
      </c>
      <c r="M107" s="4">
        <v>123</v>
      </c>
      <c r="N107" s="4">
        <v>125</v>
      </c>
      <c r="O107" s="4">
        <v>118</v>
      </c>
      <c r="P107" s="4">
        <v>118</v>
      </c>
      <c r="Q107" s="4">
        <v>114</v>
      </c>
      <c r="R107" s="4">
        <v>118</v>
      </c>
      <c r="S107" s="4">
        <v>133</v>
      </c>
      <c r="T107" s="4">
        <v>128</v>
      </c>
      <c r="U107" s="4">
        <v>122</v>
      </c>
      <c r="V107" s="4">
        <v>122</v>
      </c>
      <c r="W107" s="4">
        <v>120</v>
      </c>
      <c r="X107" s="4">
        <v>128</v>
      </c>
      <c r="Y107" s="4">
        <v>129</v>
      </c>
      <c r="Z107" s="4">
        <v>139</v>
      </c>
      <c r="AA107" s="4">
        <v>125</v>
      </c>
      <c r="AB107" s="4">
        <v>128</v>
      </c>
      <c r="AC107" s="4">
        <v>115</v>
      </c>
      <c r="AD107" s="4">
        <v>145</v>
      </c>
      <c r="AE107" s="4">
        <v>149</v>
      </c>
      <c r="AF107" s="4">
        <v>151</v>
      </c>
      <c r="AG107" s="4">
        <v>146</v>
      </c>
      <c r="AH107" s="4">
        <v>140</v>
      </c>
      <c r="AI107" s="4">
        <v>140</v>
      </c>
      <c r="AJ107" s="4">
        <v>130</v>
      </c>
      <c r="AK107" s="4">
        <v>131</v>
      </c>
    </row>
    <row r="108" spans="1:37" x14ac:dyDescent="0.2">
      <c r="A108" s="1" t="s">
        <v>106</v>
      </c>
      <c r="B108" s="4">
        <v>548</v>
      </c>
      <c r="C108" s="4">
        <v>533</v>
      </c>
      <c r="D108" s="4">
        <v>510</v>
      </c>
      <c r="E108" s="4">
        <v>465</v>
      </c>
      <c r="F108" s="4">
        <v>488</v>
      </c>
      <c r="G108" s="4">
        <v>531</v>
      </c>
      <c r="H108" s="4">
        <v>511</v>
      </c>
      <c r="I108" s="4">
        <v>531</v>
      </c>
      <c r="J108" s="4">
        <v>522</v>
      </c>
      <c r="K108" s="4">
        <v>486</v>
      </c>
      <c r="L108" s="4">
        <v>482</v>
      </c>
      <c r="M108" s="4">
        <v>498</v>
      </c>
      <c r="N108" s="4">
        <v>516</v>
      </c>
      <c r="O108" s="4">
        <v>495</v>
      </c>
      <c r="P108" s="4">
        <v>453</v>
      </c>
      <c r="Q108" s="4">
        <v>415</v>
      </c>
      <c r="R108" s="4">
        <v>441</v>
      </c>
      <c r="S108" s="4">
        <v>486</v>
      </c>
      <c r="T108" s="4">
        <v>481</v>
      </c>
      <c r="U108" s="4">
        <v>455</v>
      </c>
      <c r="V108" s="4">
        <v>437</v>
      </c>
      <c r="W108" s="4">
        <v>423</v>
      </c>
      <c r="X108" s="4">
        <v>418</v>
      </c>
      <c r="Y108" s="4">
        <v>445</v>
      </c>
      <c r="Z108" s="4">
        <v>472</v>
      </c>
      <c r="AA108" s="4">
        <v>447</v>
      </c>
      <c r="AB108" s="4">
        <v>414</v>
      </c>
      <c r="AC108" s="4">
        <v>392</v>
      </c>
      <c r="AD108" s="4">
        <v>443</v>
      </c>
      <c r="AE108" s="4">
        <v>492</v>
      </c>
      <c r="AF108" s="4">
        <v>477</v>
      </c>
      <c r="AG108" s="4">
        <v>444</v>
      </c>
      <c r="AH108" s="4">
        <v>424</v>
      </c>
      <c r="AI108" s="4">
        <v>441</v>
      </c>
      <c r="AJ108" s="4">
        <v>395</v>
      </c>
      <c r="AK108" s="4">
        <v>383</v>
      </c>
    </row>
    <row r="109" spans="1:37" x14ac:dyDescent="0.2">
      <c r="A109" s="1" t="s">
        <v>107</v>
      </c>
      <c r="B109" s="4">
        <v>1274</v>
      </c>
      <c r="C109" s="4">
        <v>1238</v>
      </c>
      <c r="D109" s="4">
        <v>1163</v>
      </c>
      <c r="E109" s="4">
        <v>1058</v>
      </c>
      <c r="F109" s="4">
        <v>1102</v>
      </c>
      <c r="G109" s="4">
        <v>1175</v>
      </c>
      <c r="H109" s="4">
        <v>1131</v>
      </c>
      <c r="I109" s="4">
        <v>1144</v>
      </c>
      <c r="J109" s="4">
        <v>1175</v>
      </c>
      <c r="K109" s="4">
        <v>1100</v>
      </c>
      <c r="L109" s="4">
        <v>1049</v>
      </c>
      <c r="M109" s="4">
        <v>1100</v>
      </c>
      <c r="N109" s="4">
        <v>1149</v>
      </c>
      <c r="O109" s="4">
        <v>1149</v>
      </c>
      <c r="P109" s="4">
        <v>1061</v>
      </c>
      <c r="Q109" s="4">
        <v>960</v>
      </c>
      <c r="R109" s="4">
        <v>988</v>
      </c>
      <c r="S109" s="4">
        <v>1061</v>
      </c>
      <c r="T109" s="4">
        <v>1031</v>
      </c>
      <c r="U109" s="4">
        <v>999</v>
      </c>
      <c r="V109" s="4">
        <v>944</v>
      </c>
      <c r="W109" s="4">
        <v>936</v>
      </c>
      <c r="X109" s="4">
        <v>903</v>
      </c>
      <c r="Y109" s="4">
        <v>947</v>
      </c>
      <c r="Z109" s="4">
        <v>1040</v>
      </c>
      <c r="AA109" s="4">
        <v>978</v>
      </c>
      <c r="AB109" s="4">
        <v>886</v>
      </c>
      <c r="AC109" s="4">
        <v>849</v>
      </c>
      <c r="AD109" s="4">
        <v>972</v>
      </c>
      <c r="AE109" s="4">
        <v>1020</v>
      </c>
      <c r="AF109" s="4">
        <v>976</v>
      </c>
      <c r="AG109" s="4">
        <v>916</v>
      </c>
      <c r="AH109" s="4">
        <v>891</v>
      </c>
      <c r="AI109" s="4">
        <v>914</v>
      </c>
      <c r="AJ109" s="4">
        <v>819</v>
      </c>
      <c r="AK109" s="4">
        <v>804</v>
      </c>
    </row>
    <row r="110" spans="1:37" x14ac:dyDescent="0.2">
      <c r="A110" s="1" t="s">
        <v>108</v>
      </c>
      <c r="B110" s="4">
        <v>1716</v>
      </c>
      <c r="C110" s="4">
        <v>1647</v>
      </c>
      <c r="D110" s="4">
        <v>1475</v>
      </c>
      <c r="E110" s="4">
        <v>1256</v>
      </c>
      <c r="F110" s="4">
        <v>1204</v>
      </c>
      <c r="G110" s="4">
        <v>1223</v>
      </c>
      <c r="H110" s="4">
        <v>1274</v>
      </c>
      <c r="I110" s="4">
        <v>1355</v>
      </c>
      <c r="J110" s="4">
        <v>1171</v>
      </c>
      <c r="K110" s="4">
        <v>1115</v>
      </c>
      <c r="L110" s="4">
        <v>1199</v>
      </c>
      <c r="M110" s="4">
        <v>1496</v>
      </c>
      <c r="N110" s="4">
        <v>1615</v>
      </c>
      <c r="O110" s="4">
        <v>1503</v>
      </c>
      <c r="P110" s="4">
        <v>1331</v>
      </c>
      <c r="Q110" s="4">
        <v>1103</v>
      </c>
      <c r="R110" s="4">
        <v>1088</v>
      </c>
      <c r="S110" s="4">
        <v>1109</v>
      </c>
      <c r="T110" s="4">
        <v>1098</v>
      </c>
      <c r="U110" s="4">
        <v>1064</v>
      </c>
      <c r="V110" s="4">
        <v>978</v>
      </c>
      <c r="W110" s="4">
        <v>974</v>
      </c>
      <c r="X110" s="4">
        <v>1008</v>
      </c>
      <c r="Y110" s="4">
        <v>1255</v>
      </c>
      <c r="Z110" s="4">
        <v>1445</v>
      </c>
      <c r="AA110" s="4">
        <v>1274</v>
      </c>
      <c r="AB110" s="4">
        <v>1043</v>
      </c>
      <c r="AC110" s="4">
        <v>937</v>
      </c>
      <c r="AD110" s="4">
        <v>955</v>
      </c>
      <c r="AE110" s="4">
        <v>982</v>
      </c>
      <c r="AF110" s="4">
        <v>959</v>
      </c>
      <c r="AG110" s="4">
        <v>913</v>
      </c>
      <c r="AH110" s="4">
        <v>863</v>
      </c>
      <c r="AI110" s="4">
        <v>994</v>
      </c>
      <c r="AJ110" s="4">
        <v>958</v>
      </c>
      <c r="AK110" s="4">
        <v>1008</v>
      </c>
    </row>
    <row r="111" spans="1:37" x14ac:dyDescent="0.2">
      <c r="A111" s="1" t="s">
        <v>109</v>
      </c>
      <c r="B111" s="4">
        <v>1045</v>
      </c>
      <c r="C111" s="4">
        <v>950</v>
      </c>
      <c r="D111" s="4">
        <v>919</v>
      </c>
      <c r="E111" s="4">
        <v>840</v>
      </c>
      <c r="F111" s="4">
        <v>820</v>
      </c>
      <c r="G111" s="4">
        <v>854</v>
      </c>
      <c r="H111" s="4">
        <v>859</v>
      </c>
      <c r="I111" s="4">
        <v>856</v>
      </c>
      <c r="J111" s="4">
        <v>827</v>
      </c>
      <c r="K111" s="4">
        <v>768</v>
      </c>
      <c r="L111" s="4">
        <v>752</v>
      </c>
      <c r="M111" s="4">
        <v>766</v>
      </c>
      <c r="N111" s="4">
        <v>818</v>
      </c>
      <c r="O111" s="4">
        <v>772</v>
      </c>
      <c r="P111" s="4">
        <v>701</v>
      </c>
      <c r="Q111" s="4">
        <v>623</v>
      </c>
      <c r="R111" s="4">
        <v>662</v>
      </c>
      <c r="S111" s="4">
        <v>711</v>
      </c>
      <c r="T111" s="4">
        <v>697</v>
      </c>
      <c r="U111" s="4">
        <v>816</v>
      </c>
      <c r="V111" s="4">
        <v>634</v>
      </c>
      <c r="W111" s="4">
        <v>620</v>
      </c>
      <c r="X111" s="4">
        <v>615</v>
      </c>
      <c r="Y111" s="4">
        <v>672</v>
      </c>
      <c r="Z111" s="4">
        <v>820</v>
      </c>
      <c r="AA111" s="4">
        <v>680</v>
      </c>
      <c r="AB111" s="4">
        <v>609</v>
      </c>
      <c r="AC111" s="4">
        <v>583</v>
      </c>
      <c r="AD111" s="4">
        <v>634</v>
      </c>
      <c r="AE111" s="4">
        <v>660</v>
      </c>
      <c r="AF111" s="4">
        <v>695</v>
      </c>
      <c r="AG111" s="4">
        <v>558</v>
      </c>
      <c r="AH111" s="4">
        <v>536</v>
      </c>
      <c r="AI111" s="4">
        <v>544</v>
      </c>
      <c r="AJ111" s="4">
        <v>503</v>
      </c>
      <c r="AK111" s="4">
        <v>483</v>
      </c>
    </row>
    <row r="112" spans="1:37" x14ac:dyDescent="0.2">
      <c r="A112" s="1" t="s">
        <v>110</v>
      </c>
      <c r="B112" s="4">
        <v>1897</v>
      </c>
      <c r="C112" s="4">
        <v>1712</v>
      </c>
      <c r="D112" s="4">
        <v>1557</v>
      </c>
      <c r="E112" s="4">
        <v>1613</v>
      </c>
      <c r="F112" s="4">
        <v>1737</v>
      </c>
      <c r="G112" s="4">
        <v>1895</v>
      </c>
      <c r="H112" s="4">
        <v>1937</v>
      </c>
      <c r="I112" s="4">
        <v>1952</v>
      </c>
      <c r="J112" s="4">
        <v>1796</v>
      </c>
      <c r="K112" s="4">
        <v>1711</v>
      </c>
      <c r="L112" s="4">
        <v>1575</v>
      </c>
      <c r="M112" s="4">
        <v>1611</v>
      </c>
      <c r="N112" s="4">
        <v>1727</v>
      </c>
      <c r="O112" s="4">
        <v>1703</v>
      </c>
      <c r="P112" s="4">
        <v>1675</v>
      </c>
      <c r="Q112" s="4">
        <v>1595</v>
      </c>
      <c r="R112" s="4">
        <v>1678</v>
      </c>
      <c r="S112" s="4">
        <v>1702</v>
      </c>
      <c r="T112" s="4">
        <v>1748</v>
      </c>
      <c r="U112" s="4">
        <v>1623</v>
      </c>
      <c r="V112" s="4">
        <v>1385</v>
      </c>
      <c r="W112" s="4">
        <v>1405</v>
      </c>
      <c r="X112" s="4">
        <v>1397</v>
      </c>
      <c r="Y112" s="4">
        <v>1351</v>
      </c>
      <c r="Z112" s="4">
        <v>1831</v>
      </c>
      <c r="AA112" s="4">
        <v>1697</v>
      </c>
      <c r="AB112" s="4">
        <v>1568</v>
      </c>
      <c r="AC112" s="4">
        <v>1441</v>
      </c>
      <c r="AD112" s="4">
        <v>1552</v>
      </c>
      <c r="AE112" s="4">
        <v>1503</v>
      </c>
      <c r="AF112" s="4">
        <v>1504</v>
      </c>
      <c r="AG112" s="4">
        <v>1386</v>
      </c>
      <c r="AH112" s="4">
        <v>1272</v>
      </c>
      <c r="AI112" s="4">
        <v>1323</v>
      </c>
      <c r="AJ112" s="4">
        <v>1311</v>
      </c>
      <c r="AK112" s="4">
        <v>1224</v>
      </c>
    </row>
    <row r="113" spans="1:37" x14ac:dyDescent="0.2">
      <c r="A113" s="1" t="s">
        <v>111</v>
      </c>
      <c r="B113" s="4">
        <v>3146</v>
      </c>
      <c r="C113" s="4">
        <v>3071</v>
      </c>
      <c r="D113" s="4">
        <v>2887</v>
      </c>
      <c r="E113" s="4">
        <v>2591</v>
      </c>
      <c r="F113" s="4">
        <v>2583</v>
      </c>
      <c r="G113" s="4">
        <v>2762</v>
      </c>
      <c r="H113" s="4">
        <v>2716</v>
      </c>
      <c r="I113" s="4">
        <v>2830</v>
      </c>
      <c r="J113" s="4">
        <v>2610</v>
      </c>
      <c r="K113" s="4">
        <v>2560</v>
      </c>
      <c r="L113" s="4">
        <v>2579</v>
      </c>
      <c r="M113" s="4">
        <v>2606</v>
      </c>
      <c r="N113" s="4">
        <v>2655</v>
      </c>
      <c r="O113" s="4">
        <v>2526</v>
      </c>
      <c r="P113" s="4">
        <v>2415</v>
      </c>
      <c r="Q113" s="4">
        <v>2219</v>
      </c>
      <c r="R113" s="4">
        <v>2249</v>
      </c>
      <c r="S113" s="4">
        <v>2396</v>
      </c>
      <c r="T113" s="4">
        <v>2481</v>
      </c>
      <c r="U113" s="4">
        <v>2391</v>
      </c>
      <c r="V113" s="4">
        <v>2167</v>
      </c>
      <c r="W113" s="4">
        <v>2193</v>
      </c>
      <c r="X113" s="4">
        <v>2134</v>
      </c>
      <c r="Y113" s="4">
        <v>2131</v>
      </c>
      <c r="Z113" s="4">
        <v>2419</v>
      </c>
      <c r="AA113" s="4">
        <v>2177</v>
      </c>
      <c r="AB113" s="4">
        <v>1980</v>
      </c>
      <c r="AC113" s="4">
        <v>1874</v>
      </c>
      <c r="AD113" s="4">
        <v>2106</v>
      </c>
      <c r="AE113" s="4">
        <v>2167</v>
      </c>
      <c r="AF113" s="4">
        <v>2198</v>
      </c>
      <c r="AG113" s="4">
        <v>2116</v>
      </c>
      <c r="AH113" s="4">
        <v>1995</v>
      </c>
      <c r="AI113" s="4">
        <v>2037</v>
      </c>
      <c r="AJ113" s="4">
        <v>1905</v>
      </c>
      <c r="AK113" s="4">
        <v>1856</v>
      </c>
    </row>
    <row r="114" spans="1:37" x14ac:dyDescent="0.2">
      <c r="A114" s="1" t="s">
        <v>112</v>
      </c>
      <c r="B114" s="4">
        <v>360</v>
      </c>
      <c r="C114" s="4">
        <v>372</v>
      </c>
      <c r="D114" s="4">
        <v>364</v>
      </c>
      <c r="E114" s="4">
        <v>325</v>
      </c>
      <c r="F114" s="4">
        <v>369</v>
      </c>
      <c r="G114" s="4">
        <v>382</v>
      </c>
      <c r="H114" s="4">
        <v>391</v>
      </c>
      <c r="I114" s="4">
        <v>383</v>
      </c>
      <c r="J114" s="4">
        <v>354</v>
      </c>
      <c r="K114" s="4">
        <v>370</v>
      </c>
      <c r="L114" s="4">
        <v>321</v>
      </c>
      <c r="M114" s="4">
        <v>341</v>
      </c>
      <c r="N114" s="4">
        <v>327</v>
      </c>
      <c r="O114" s="4">
        <v>356</v>
      </c>
      <c r="P114" s="4">
        <v>344</v>
      </c>
      <c r="Q114" s="4">
        <v>334</v>
      </c>
      <c r="R114" s="4">
        <v>368</v>
      </c>
      <c r="S114" s="4">
        <v>372</v>
      </c>
      <c r="T114" s="4">
        <v>376</v>
      </c>
      <c r="U114" s="4">
        <v>367</v>
      </c>
      <c r="V114" s="4">
        <v>329</v>
      </c>
      <c r="W114" s="4">
        <v>337</v>
      </c>
      <c r="X114" s="4">
        <v>322</v>
      </c>
      <c r="Y114" s="4">
        <v>317</v>
      </c>
      <c r="Z114" s="4">
        <v>317</v>
      </c>
      <c r="AA114" s="4">
        <v>321</v>
      </c>
      <c r="AB114" s="4">
        <v>300</v>
      </c>
      <c r="AC114" s="4">
        <v>294</v>
      </c>
      <c r="AD114" s="4">
        <v>342</v>
      </c>
      <c r="AE114" s="4">
        <v>343</v>
      </c>
      <c r="AF114" s="4">
        <v>336</v>
      </c>
      <c r="AG114" s="4">
        <v>310</v>
      </c>
      <c r="AH114" s="4">
        <v>297</v>
      </c>
      <c r="AI114" s="4">
        <v>309</v>
      </c>
      <c r="AJ114" s="4">
        <v>277</v>
      </c>
      <c r="AK114" s="4">
        <v>264</v>
      </c>
    </row>
    <row r="115" spans="1:37" x14ac:dyDescent="0.2">
      <c r="A115" s="1" t="s">
        <v>113</v>
      </c>
      <c r="B115" s="4">
        <v>3857</v>
      </c>
      <c r="C115" s="4">
        <v>3735</v>
      </c>
      <c r="D115" s="4">
        <v>3524</v>
      </c>
      <c r="E115" s="4">
        <v>3508</v>
      </c>
      <c r="F115" s="4">
        <v>3676</v>
      </c>
      <c r="G115" s="4">
        <v>4055</v>
      </c>
      <c r="H115" s="4">
        <v>4120</v>
      </c>
      <c r="I115" s="4">
        <v>4274</v>
      </c>
      <c r="J115" s="4">
        <v>4144</v>
      </c>
      <c r="K115" s="4">
        <v>4032</v>
      </c>
      <c r="L115" s="4">
        <v>3785</v>
      </c>
      <c r="M115" s="4">
        <v>3875</v>
      </c>
      <c r="N115" s="4">
        <v>4002</v>
      </c>
      <c r="O115" s="4">
        <v>3823</v>
      </c>
      <c r="P115" s="4">
        <v>3590</v>
      </c>
      <c r="Q115" s="4">
        <v>3497</v>
      </c>
      <c r="R115" s="4">
        <v>3698</v>
      </c>
      <c r="S115" s="4">
        <v>3893</v>
      </c>
      <c r="T115" s="4">
        <v>4080</v>
      </c>
      <c r="U115" s="4">
        <v>3811</v>
      </c>
      <c r="V115" s="4">
        <v>3432</v>
      </c>
      <c r="W115" s="4">
        <v>3278</v>
      </c>
      <c r="X115" s="4">
        <v>3092</v>
      </c>
      <c r="Y115" s="4">
        <v>3201</v>
      </c>
      <c r="Z115" s="4">
        <v>3445</v>
      </c>
      <c r="AA115" s="4">
        <v>3174</v>
      </c>
      <c r="AB115" s="4">
        <v>3059</v>
      </c>
      <c r="AC115" s="4">
        <v>2979</v>
      </c>
      <c r="AD115" s="4">
        <v>3406</v>
      </c>
      <c r="AE115" s="4">
        <v>3497</v>
      </c>
      <c r="AF115" s="4">
        <v>3473</v>
      </c>
      <c r="AG115" s="4">
        <v>3416</v>
      </c>
      <c r="AH115" s="4">
        <v>3333</v>
      </c>
      <c r="AI115" s="4">
        <v>3382</v>
      </c>
      <c r="AJ115" s="4">
        <v>2946</v>
      </c>
      <c r="AK115" s="4">
        <v>2890</v>
      </c>
    </row>
    <row r="116" spans="1:37" x14ac:dyDescent="0.2">
      <c r="A116" s="1" t="s">
        <v>114</v>
      </c>
      <c r="B116" s="4">
        <v>850</v>
      </c>
      <c r="C116" s="4">
        <v>847</v>
      </c>
      <c r="D116" s="4">
        <v>833</v>
      </c>
      <c r="E116" s="4">
        <v>778</v>
      </c>
      <c r="F116" s="4">
        <v>793</v>
      </c>
      <c r="G116" s="4">
        <v>883</v>
      </c>
      <c r="H116" s="4">
        <v>893</v>
      </c>
      <c r="I116" s="4">
        <v>894</v>
      </c>
      <c r="J116" s="4">
        <v>872</v>
      </c>
      <c r="K116" s="4">
        <v>840</v>
      </c>
      <c r="L116" s="4">
        <v>819</v>
      </c>
      <c r="M116" s="4">
        <v>833</v>
      </c>
      <c r="N116" s="4">
        <v>856</v>
      </c>
      <c r="O116" s="4">
        <v>898</v>
      </c>
      <c r="P116" s="4">
        <v>826</v>
      </c>
      <c r="Q116" s="4">
        <v>732</v>
      </c>
      <c r="R116" s="4">
        <v>791</v>
      </c>
      <c r="S116" s="4">
        <v>799</v>
      </c>
      <c r="T116" s="4">
        <v>799</v>
      </c>
      <c r="U116" s="4">
        <v>751</v>
      </c>
      <c r="V116" s="4">
        <v>744</v>
      </c>
      <c r="W116" s="4">
        <v>708</v>
      </c>
      <c r="X116" s="4">
        <v>676</v>
      </c>
      <c r="Y116" s="4">
        <v>699</v>
      </c>
      <c r="Z116" s="4">
        <v>769</v>
      </c>
      <c r="AA116" s="4">
        <v>730</v>
      </c>
      <c r="AB116" s="4">
        <v>630</v>
      </c>
      <c r="AC116" s="4">
        <v>606</v>
      </c>
      <c r="AD116" s="4">
        <v>707</v>
      </c>
      <c r="AE116" s="4">
        <v>770</v>
      </c>
      <c r="AF116" s="4">
        <v>768</v>
      </c>
      <c r="AG116" s="4">
        <v>712</v>
      </c>
      <c r="AH116" s="4">
        <v>685</v>
      </c>
      <c r="AI116" s="4">
        <v>698</v>
      </c>
      <c r="AJ116" s="4">
        <v>618</v>
      </c>
      <c r="AK116" s="4">
        <v>610</v>
      </c>
    </row>
    <row r="117" spans="1:37" x14ac:dyDescent="0.2">
      <c r="A117" s="1" t="s">
        <v>115</v>
      </c>
      <c r="B117" s="4">
        <v>967</v>
      </c>
      <c r="C117" s="4">
        <v>913</v>
      </c>
      <c r="D117" s="4">
        <v>917</v>
      </c>
      <c r="E117" s="4">
        <v>837</v>
      </c>
      <c r="F117" s="4">
        <v>943</v>
      </c>
      <c r="G117" s="4">
        <v>1050</v>
      </c>
      <c r="H117" s="4">
        <v>1037</v>
      </c>
      <c r="I117" s="4">
        <v>1003</v>
      </c>
      <c r="J117" s="4">
        <v>963</v>
      </c>
      <c r="K117" s="4">
        <v>915</v>
      </c>
      <c r="L117" s="4">
        <v>864</v>
      </c>
      <c r="M117" s="4">
        <v>873</v>
      </c>
      <c r="N117" s="4">
        <v>881</v>
      </c>
      <c r="O117" s="4">
        <v>872</v>
      </c>
      <c r="P117" s="4">
        <v>886</v>
      </c>
      <c r="Q117" s="4">
        <v>803</v>
      </c>
      <c r="R117" s="4">
        <v>890</v>
      </c>
      <c r="S117" s="4">
        <v>974</v>
      </c>
      <c r="T117" s="4">
        <v>1000</v>
      </c>
      <c r="U117" s="4">
        <v>875</v>
      </c>
      <c r="V117" s="4">
        <v>808</v>
      </c>
      <c r="W117" s="4">
        <v>808</v>
      </c>
      <c r="X117" s="4">
        <v>786</v>
      </c>
      <c r="Y117" s="4">
        <v>780</v>
      </c>
      <c r="Z117" s="4">
        <v>850</v>
      </c>
      <c r="AA117" s="4">
        <v>784</v>
      </c>
      <c r="AB117" s="4">
        <v>771</v>
      </c>
      <c r="AC117" s="4">
        <v>693</v>
      </c>
      <c r="AD117" s="4">
        <v>856</v>
      </c>
      <c r="AE117" s="4">
        <v>977</v>
      </c>
      <c r="AF117" s="4">
        <v>962</v>
      </c>
      <c r="AG117" s="4">
        <v>840</v>
      </c>
      <c r="AH117" s="4">
        <v>804</v>
      </c>
      <c r="AI117" s="4">
        <v>851</v>
      </c>
      <c r="AJ117" s="4">
        <v>764</v>
      </c>
      <c r="AK117" s="4">
        <v>740</v>
      </c>
    </row>
    <row r="118" spans="1:37" x14ac:dyDescent="0.2">
      <c r="A118" s="1" t="s">
        <v>116</v>
      </c>
      <c r="B118" s="4">
        <v>1033</v>
      </c>
      <c r="C118" s="4">
        <v>1023</v>
      </c>
      <c r="D118" s="4">
        <v>962</v>
      </c>
      <c r="E118" s="4">
        <v>914</v>
      </c>
      <c r="F118" s="4">
        <v>973</v>
      </c>
      <c r="G118" s="4">
        <v>1023</v>
      </c>
      <c r="H118" s="4">
        <v>1110</v>
      </c>
      <c r="I118" s="4">
        <v>1111</v>
      </c>
      <c r="J118" s="4">
        <v>1103</v>
      </c>
      <c r="K118" s="4">
        <v>1034</v>
      </c>
      <c r="L118" s="4">
        <v>989</v>
      </c>
      <c r="M118" s="4">
        <v>979</v>
      </c>
      <c r="N118" s="4">
        <v>980</v>
      </c>
      <c r="O118" s="4">
        <v>1052</v>
      </c>
      <c r="P118" s="4">
        <v>930</v>
      </c>
      <c r="Q118" s="4">
        <v>904</v>
      </c>
      <c r="R118" s="4">
        <v>902</v>
      </c>
      <c r="S118" s="4">
        <v>993</v>
      </c>
      <c r="T118" s="4">
        <v>969</v>
      </c>
      <c r="U118" s="4">
        <v>985</v>
      </c>
      <c r="V118" s="4">
        <v>1023</v>
      </c>
      <c r="W118" s="4">
        <v>989</v>
      </c>
      <c r="X118" s="4">
        <v>931</v>
      </c>
      <c r="Y118" s="4">
        <v>943</v>
      </c>
      <c r="Z118" s="4">
        <v>1050</v>
      </c>
      <c r="AA118" s="4">
        <v>961</v>
      </c>
      <c r="AB118" s="4">
        <v>872</v>
      </c>
      <c r="AC118" s="4">
        <v>835</v>
      </c>
      <c r="AD118" s="4">
        <v>880</v>
      </c>
      <c r="AE118" s="4">
        <v>937</v>
      </c>
      <c r="AF118" s="4">
        <v>928</v>
      </c>
      <c r="AG118" s="4">
        <v>857</v>
      </c>
      <c r="AH118" s="4">
        <v>828</v>
      </c>
      <c r="AI118" s="4">
        <v>821</v>
      </c>
      <c r="AJ118" s="4">
        <v>771</v>
      </c>
      <c r="AK118" s="4">
        <v>718</v>
      </c>
    </row>
    <row r="119" spans="1:37" x14ac:dyDescent="0.2">
      <c r="A119" s="1" t="s">
        <v>117</v>
      </c>
      <c r="B119" s="4">
        <v>12875</v>
      </c>
      <c r="C119" s="4">
        <v>12778</v>
      </c>
      <c r="D119" s="4">
        <v>12213</v>
      </c>
      <c r="E119" s="4">
        <v>11283</v>
      </c>
      <c r="F119" s="4">
        <v>11701</v>
      </c>
      <c r="G119" s="4">
        <v>12651</v>
      </c>
      <c r="H119" s="4">
        <v>12579</v>
      </c>
      <c r="I119" s="4">
        <v>12455</v>
      </c>
      <c r="J119" s="4">
        <v>12234</v>
      </c>
      <c r="K119" s="4">
        <v>11657</v>
      </c>
      <c r="L119" s="4">
        <v>10968</v>
      </c>
      <c r="M119" s="4">
        <v>11409</v>
      </c>
      <c r="N119" s="4">
        <v>11983</v>
      </c>
      <c r="O119" s="4">
        <v>12236</v>
      </c>
      <c r="P119" s="4">
        <v>11466</v>
      </c>
      <c r="Q119" s="4">
        <v>10391</v>
      </c>
      <c r="R119" s="4">
        <v>11099</v>
      </c>
      <c r="S119" s="4">
        <v>11868</v>
      </c>
      <c r="T119" s="4">
        <v>11865</v>
      </c>
      <c r="U119" s="4">
        <v>11290</v>
      </c>
      <c r="V119" s="4">
        <v>10803</v>
      </c>
      <c r="W119" s="4">
        <v>10651</v>
      </c>
      <c r="X119" s="4">
        <v>10237</v>
      </c>
      <c r="Y119" s="4">
        <v>10652</v>
      </c>
      <c r="Z119" s="4">
        <v>11660</v>
      </c>
      <c r="AA119" s="4">
        <v>11101</v>
      </c>
      <c r="AB119" s="4">
        <v>10321</v>
      </c>
      <c r="AC119" s="4">
        <v>9798</v>
      </c>
      <c r="AD119" s="4">
        <v>11077</v>
      </c>
      <c r="AE119" s="4">
        <v>11905</v>
      </c>
      <c r="AF119" s="4">
        <v>11740</v>
      </c>
      <c r="AG119" s="4">
        <v>10901</v>
      </c>
      <c r="AH119" s="4">
        <v>10622</v>
      </c>
      <c r="AI119" s="4">
        <v>11557</v>
      </c>
      <c r="AJ119" s="4">
        <v>10173</v>
      </c>
      <c r="AK119" s="4">
        <v>9897</v>
      </c>
    </row>
    <row r="120" spans="1:37" x14ac:dyDescent="0.2">
      <c r="A120" s="1" t="s">
        <v>118</v>
      </c>
      <c r="B120" s="4">
        <v>1362</v>
      </c>
      <c r="C120" s="4">
        <v>1332</v>
      </c>
      <c r="D120" s="4">
        <v>1295</v>
      </c>
      <c r="E120" s="4">
        <v>1216</v>
      </c>
      <c r="F120" s="4">
        <v>1271</v>
      </c>
      <c r="G120" s="4">
        <v>1323</v>
      </c>
      <c r="H120" s="4">
        <v>1246</v>
      </c>
      <c r="I120" s="4">
        <v>1468</v>
      </c>
      <c r="J120" s="4">
        <v>1171</v>
      </c>
      <c r="K120" s="4">
        <v>1113</v>
      </c>
      <c r="L120" s="4">
        <v>1055</v>
      </c>
      <c r="M120" s="4">
        <v>1106</v>
      </c>
      <c r="N120" s="4">
        <v>1178</v>
      </c>
      <c r="O120" s="4">
        <v>1166</v>
      </c>
      <c r="P120" s="4">
        <v>1119</v>
      </c>
      <c r="Q120" s="4">
        <v>1052</v>
      </c>
      <c r="R120" s="4">
        <v>1175</v>
      </c>
      <c r="S120" s="4">
        <v>1224</v>
      </c>
      <c r="T120" s="4">
        <v>1294</v>
      </c>
      <c r="U120" s="4">
        <v>1248</v>
      </c>
      <c r="V120" s="4">
        <v>1155</v>
      </c>
      <c r="W120" s="4">
        <v>1107</v>
      </c>
      <c r="X120" s="4">
        <v>1025</v>
      </c>
      <c r="Y120" s="4">
        <v>1016</v>
      </c>
      <c r="Z120" s="4">
        <v>2366</v>
      </c>
      <c r="AA120" s="4">
        <v>1902</v>
      </c>
      <c r="AB120" s="4">
        <v>1104</v>
      </c>
      <c r="AC120" s="4">
        <v>1037</v>
      </c>
      <c r="AD120" s="4">
        <v>1105</v>
      </c>
      <c r="AE120" s="4">
        <v>1107</v>
      </c>
      <c r="AF120" s="4">
        <v>1233</v>
      </c>
      <c r="AG120" s="4">
        <v>1127</v>
      </c>
      <c r="AH120" s="4">
        <v>1106</v>
      </c>
      <c r="AI120" s="4">
        <v>1044</v>
      </c>
      <c r="AJ120" s="4">
        <v>950</v>
      </c>
      <c r="AK120" s="4">
        <v>938</v>
      </c>
    </row>
    <row r="121" spans="1:37" x14ac:dyDescent="0.2">
      <c r="A121" s="1" t="s">
        <v>119</v>
      </c>
      <c r="B121" s="4">
        <v>733</v>
      </c>
      <c r="C121" s="4">
        <v>616</v>
      </c>
      <c r="D121" s="4">
        <v>651</v>
      </c>
      <c r="E121" s="4">
        <v>604</v>
      </c>
      <c r="F121" s="4">
        <v>736</v>
      </c>
      <c r="G121" s="4">
        <v>777</v>
      </c>
      <c r="H121" s="4">
        <v>765</v>
      </c>
      <c r="I121" s="4">
        <v>765</v>
      </c>
      <c r="J121" s="4">
        <v>683</v>
      </c>
      <c r="K121" s="4">
        <v>639</v>
      </c>
      <c r="L121" s="4">
        <v>578</v>
      </c>
      <c r="M121" s="4">
        <v>576</v>
      </c>
      <c r="N121" s="4">
        <v>604</v>
      </c>
      <c r="O121" s="4">
        <v>591</v>
      </c>
      <c r="P121" s="4">
        <v>575</v>
      </c>
      <c r="Q121" s="4">
        <v>537</v>
      </c>
      <c r="R121" s="4">
        <v>693</v>
      </c>
      <c r="S121" s="4">
        <v>727</v>
      </c>
      <c r="T121" s="4">
        <v>754</v>
      </c>
      <c r="U121" s="4">
        <v>720</v>
      </c>
      <c r="V121" s="4">
        <v>614</v>
      </c>
      <c r="W121" s="4">
        <v>625</v>
      </c>
      <c r="X121" s="4">
        <v>569</v>
      </c>
      <c r="Y121" s="4">
        <v>536</v>
      </c>
      <c r="Z121" s="4">
        <v>658</v>
      </c>
      <c r="AA121" s="4">
        <v>575</v>
      </c>
      <c r="AB121" s="4">
        <v>553</v>
      </c>
      <c r="AC121" s="4">
        <v>510</v>
      </c>
      <c r="AD121" s="4">
        <v>635</v>
      </c>
      <c r="AE121" s="4">
        <v>685</v>
      </c>
      <c r="AF121" s="4">
        <v>674</v>
      </c>
      <c r="AG121" s="4">
        <v>618</v>
      </c>
      <c r="AH121" s="4">
        <v>565</v>
      </c>
      <c r="AI121" s="4">
        <v>612</v>
      </c>
      <c r="AJ121" s="4">
        <v>531</v>
      </c>
      <c r="AK121" s="4">
        <v>502</v>
      </c>
    </row>
    <row r="122" spans="1:37" x14ac:dyDescent="0.2">
      <c r="A122" s="1" t="s">
        <v>120</v>
      </c>
      <c r="B122" s="4">
        <v>239</v>
      </c>
      <c r="C122" s="4">
        <v>229</v>
      </c>
      <c r="D122" s="4">
        <v>219</v>
      </c>
      <c r="E122" s="4">
        <v>197</v>
      </c>
      <c r="F122" s="4">
        <v>212</v>
      </c>
      <c r="G122" s="4">
        <v>230</v>
      </c>
      <c r="H122" s="4">
        <v>218</v>
      </c>
      <c r="I122" s="4">
        <v>227</v>
      </c>
      <c r="J122" s="4">
        <v>225</v>
      </c>
      <c r="K122" s="4">
        <v>211</v>
      </c>
      <c r="L122" s="4">
        <v>202</v>
      </c>
      <c r="M122" s="4">
        <v>210</v>
      </c>
      <c r="N122" s="4">
        <v>231</v>
      </c>
      <c r="O122" s="4">
        <v>246</v>
      </c>
      <c r="P122" s="4">
        <v>227</v>
      </c>
      <c r="Q122" s="4">
        <v>196</v>
      </c>
      <c r="R122" s="4">
        <v>209</v>
      </c>
      <c r="S122" s="4">
        <v>226</v>
      </c>
      <c r="T122" s="4">
        <v>216</v>
      </c>
      <c r="U122" s="4">
        <v>215</v>
      </c>
      <c r="V122" s="4">
        <v>205</v>
      </c>
      <c r="W122" s="4">
        <v>193</v>
      </c>
      <c r="X122" s="4">
        <v>193</v>
      </c>
      <c r="Y122" s="4">
        <v>206</v>
      </c>
      <c r="Z122" s="4">
        <v>232</v>
      </c>
      <c r="AA122" s="4">
        <v>210</v>
      </c>
      <c r="AB122" s="4">
        <v>190</v>
      </c>
      <c r="AC122" s="4">
        <v>172</v>
      </c>
      <c r="AD122" s="4">
        <v>198</v>
      </c>
      <c r="AE122" s="4">
        <v>208</v>
      </c>
      <c r="AF122" s="4">
        <v>199</v>
      </c>
      <c r="AG122" s="4">
        <v>190</v>
      </c>
      <c r="AH122" s="4">
        <v>193</v>
      </c>
      <c r="AI122" s="4">
        <v>191</v>
      </c>
      <c r="AJ122" s="4">
        <v>161</v>
      </c>
      <c r="AK122" s="4">
        <v>156</v>
      </c>
    </row>
    <row r="123" spans="1:37" x14ac:dyDescent="0.2">
      <c r="A123" s="1" t="s">
        <v>121</v>
      </c>
      <c r="B123" s="4">
        <v>10100</v>
      </c>
      <c r="C123" s="4">
        <v>9612</v>
      </c>
      <c r="D123" s="4">
        <v>9240</v>
      </c>
      <c r="E123" s="4">
        <v>8743</v>
      </c>
      <c r="F123" s="4">
        <v>9375</v>
      </c>
      <c r="G123" s="4">
        <v>10073</v>
      </c>
      <c r="H123" s="4">
        <v>10183</v>
      </c>
      <c r="I123" s="4">
        <v>10421</v>
      </c>
      <c r="J123" s="4">
        <v>9780</v>
      </c>
      <c r="K123" s="4">
        <v>9456</v>
      </c>
      <c r="L123" s="4">
        <v>9002</v>
      </c>
      <c r="M123" s="4">
        <v>8959</v>
      </c>
      <c r="N123" s="4">
        <v>9029</v>
      </c>
      <c r="O123" s="4">
        <v>8719</v>
      </c>
      <c r="P123" s="4">
        <v>8304</v>
      </c>
      <c r="Q123" s="4">
        <v>8142</v>
      </c>
      <c r="R123" s="4">
        <v>8571</v>
      </c>
      <c r="S123" s="4">
        <v>9307</v>
      </c>
      <c r="T123" s="4">
        <v>9733</v>
      </c>
      <c r="U123" s="4">
        <v>9396</v>
      </c>
      <c r="V123" s="4">
        <v>8505</v>
      </c>
      <c r="W123" s="4">
        <v>8346</v>
      </c>
      <c r="X123" s="4">
        <v>8063</v>
      </c>
      <c r="Y123" s="4">
        <v>8115</v>
      </c>
      <c r="Z123" s="4">
        <v>9098</v>
      </c>
      <c r="AA123" s="4">
        <v>8128</v>
      </c>
      <c r="AB123" s="4">
        <v>7448</v>
      </c>
      <c r="AC123" s="4">
        <v>7334</v>
      </c>
      <c r="AD123" s="4">
        <v>7940</v>
      </c>
      <c r="AE123" s="4">
        <v>8464</v>
      </c>
      <c r="AF123" s="4">
        <v>8578</v>
      </c>
      <c r="AG123" s="4">
        <v>8269</v>
      </c>
      <c r="AH123" s="4">
        <v>7699</v>
      </c>
      <c r="AI123" s="4">
        <v>7936</v>
      </c>
      <c r="AJ123" s="4">
        <v>7403</v>
      </c>
      <c r="AK123" s="4">
        <v>7135</v>
      </c>
    </row>
    <row r="124" spans="1:37" x14ac:dyDescent="0.2">
      <c r="A124" s="1" t="s">
        <v>122</v>
      </c>
      <c r="B124" s="4">
        <v>369</v>
      </c>
      <c r="C124" s="4">
        <v>372</v>
      </c>
      <c r="D124" s="4">
        <v>322</v>
      </c>
      <c r="E124" s="4">
        <v>304</v>
      </c>
      <c r="F124" s="4">
        <v>315</v>
      </c>
      <c r="G124" s="4">
        <v>334</v>
      </c>
      <c r="H124" s="4">
        <v>320</v>
      </c>
      <c r="I124" s="4">
        <v>330</v>
      </c>
      <c r="J124" s="4">
        <v>330</v>
      </c>
      <c r="K124" s="4">
        <v>305</v>
      </c>
      <c r="L124" s="4">
        <v>318</v>
      </c>
      <c r="M124" s="4">
        <v>330</v>
      </c>
      <c r="N124" s="4">
        <v>360</v>
      </c>
      <c r="O124" s="4">
        <v>362</v>
      </c>
      <c r="P124" s="4">
        <v>319</v>
      </c>
      <c r="Q124" s="4">
        <v>284</v>
      </c>
      <c r="R124" s="4">
        <v>290</v>
      </c>
      <c r="S124" s="4">
        <v>310</v>
      </c>
      <c r="T124" s="4">
        <v>313</v>
      </c>
      <c r="U124" s="4">
        <v>311</v>
      </c>
      <c r="V124" s="4">
        <v>291</v>
      </c>
      <c r="W124" s="4">
        <v>275</v>
      </c>
      <c r="X124" s="4">
        <v>273</v>
      </c>
      <c r="Y124" s="4">
        <v>298</v>
      </c>
      <c r="Z124" s="4">
        <v>377</v>
      </c>
      <c r="AA124" s="4">
        <v>347</v>
      </c>
      <c r="AB124" s="4">
        <v>311</v>
      </c>
      <c r="AC124" s="4">
        <v>284</v>
      </c>
      <c r="AD124" s="4">
        <v>297</v>
      </c>
      <c r="AE124" s="4">
        <v>306</v>
      </c>
      <c r="AF124" s="4">
        <v>299</v>
      </c>
      <c r="AG124" s="4">
        <v>297</v>
      </c>
      <c r="AH124" s="4">
        <v>281</v>
      </c>
      <c r="AI124" s="4">
        <v>298</v>
      </c>
      <c r="AJ124" s="4">
        <v>269</v>
      </c>
      <c r="AK124" s="4">
        <v>268</v>
      </c>
    </row>
    <row r="125" spans="1:37" x14ac:dyDescent="0.2">
      <c r="A125" s="1" t="s">
        <v>123</v>
      </c>
      <c r="B125" s="4">
        <v>50362</v>
      </c>
      <c r="C125" s="4">
        <v>48927</v>
      </c>
      <c r="D125" s="4">
        <v>46670</v>
      </c>
      <c r="E125" s="4">
        <v>43778</v>
      </c>
      <c r="F125" s="4">
        <v>45152</v>
      </c>
      <c r="G125" s="4">
        <v>48572</v>
      </c>
      <c r="H125" s="4">
        <v>48317</v>
      </c>
      <c r="I125" s="4">
        <v>49351</v>
      </c>
      <c r="J125" s="4">
        <v>47918</v>
      </c>
      <c r="K125" s="4">
        <v>45902</v>
      </c>
      <c r="L125" s="4">
        <v>44205</v>
      </c>
      <c r="M125" s="4">
        <v>44266</v>
      </c>
      <c r="N125" s="4">
        <v>45802</v>
      </c>
      <c r="O125" s="4">
        <v>45263</v>
      </c>
      <c r="P125" s="4">
        <v>42878</v>
      </c>
      <c r="Q125" s="4">
        <v>40051</v>
      </c>
      <c r="R125" s="4">
        <v>41769</v>
      </c>
      <c r="S125" s="4">
        <v>44957</v>
      </c>
      <c r="T125" s="4">
        <v>45240</v>
      </c>
      <c r="U125" s="4">
        <v>43625</v>
      </c>
      <c r="V125" s="4">
        <v>40808</v>
      </c>
      <c r="W125" s="4">
        <v>39990</v>
      </c>
      <c r="X125" s="4">
        <v>38909</v>
      </c>
      <c r="Y125" s="4">
        <v>39859</v>
      </c>
      <c r="Z125" s="4">
        <v>44178</v>
      </c>
      <c r="AA125" s="4">
        <v>40829</v>
      </c>
      <c r="AB125" s="4">
        <v>37245</v>
      </c>
      <c r="AC125" s="4">
        <v>35907</v>
      </c>
      <c r="AD125" s="4">
        <v>40214</v>
      </c>
      <c r="AE125" s="4">
        <v>42498</v>
      </c>
      <c r="AF125" s="4">
        <v>41883</v>
      </c>
      <c r="AG125" s="4">
        <v>39744</v>
      </c>
      <c r="AH125" s="4">
        <v>37888</v>
      </c>
      <c r="AI125" s="4">
        <v>38753</v>
      </c>
      <c r="AJ125" s="4">
        <v>35472</v>
      </c>
      <c r="AK125" s="4">
        <v>34514</v>
      </c>
    </row>
    <row r="126" spans="1:37" x14ac:dyDescent="0.2">
      <c r="A126" s="1" t="s">
        <v>124</v>
      </c>
      <c r="B126" s="4">
        <v>4341</v>
      </c>
      <c r="C126" s="4">
        <v>4271</v>
      </c>
      <c r="D126" s="4">
        <v>4090</v>
      </c>
      <c r="E126" s="4">
        <v>3945</v>
      </c>
      <c r="F126" s="4">
        <v>3924</v>
      </c>
      <c r="G126" s="4">
        <v>4207</v>
      </c>
      <c r="H126" s="4">
        <v>4073</v>
      </c>
      <c r="I126" s="4">
        <v>4135</v>
      </c>
      <c r="J126" s="4">
        <v>3847</v>
      </c>
      <c r="K126" s="4">
        <v>3733</v>
      </c>
      <c r="L126" s="4">
        <v>3676</v>
      </c>
      <c r="M126" s="4">
        <v>3672</v>
      </c>
      <c r="N126" s="4">
        <v>3865</v>
      </c>
      <c r="O126" s="4">
        <v>3766</v>
      </c>
      <c r="P126" s="4">
        <v>3555</v>
      </c>
      <c r="Q126" s="4">
        <v>3607</v>
      </c>
      <c r="R126" s="4">
        <v>3421</v>
      </c>
      <c r="S126" s="4">
        <v>3712</v>
      </c>
      <c r="T126" s="4">
        <v>3591</v>
      </c>
      <c r="U126" s="4">
        <v>3458</v>
      </c>
      <c r="V126" s="4">
        <v>3212</v>
      </c>
      <c r="W126" s="4">
        <v>3137</v>
      </c>
      <c r="X126" s="4">
        <v>3182</v>
      </c>
      <c r="Y126" s="4">
        <v>3211</v>
      </c>
      <c r="Z126" s="4">
        <v>3678</v>
      </c>
      <c r="AA126" s="4">
        <v>3316</v>
      </c>
      <c r="AB126" s="4">
        <v>3025</v>
      </c>
      <c r="AC126" s="4">
        <v>3093</v>
      </c>
      <c r="AD126" s="4">
        <v>3379</v>
      </c>
      <c r="AE126" s="4">
        <v>3606</v>
      </c>
      <c r="AF126" s="4">
        <v>3437</v>
      </c>
      <c r="AG126" s="4">
        <v>3328</v>
      </c>
      <c r="AH126" s="4">
        <v>3080</v>
      </c>
      <c r="AI126" s="4">
        <v>3179</v>
      </c>
      <c r="AJ126" s="4">
        <v>2923</v>
      </c>
      <c r="AK126" s="4">
        <v>2781</v>
      </c>
    </row>
    <row r="127" spans="1:37" x14ac:dyDescent="0.2">
      <c r="A127" s="1" t="s">
        <v>125</v>
      </c>
      <c r="B127" s="4">
        <v>2932</v>
      </c>
      <c r="C127" s="4">
        <v>2850</v>
      </c>
      <c r="D127" s="4">
        <v>2761</v>
      </c>
      <c r="E127" s="4">
        <v>2554</v>
      </c>
      <c r="F127" s="4">
        <v>2726</v>
      </c>
      <c r="G127" s="4">
        <v>3046</v>
      </c>
      <c r="H127" s="4">
        <v>2984</v>
      </c>
      <c r="I127" s="4">
        <v>2945</v>
      </c>
      <c r="J127" s="4">
        <v>2870</v>
      </c>
      <c r="K127" s="4">
        <v>2647</v>
      </c>
      <c r="L127" s="4">
        <v>2522</v>
      </c>
      <c r="M127" s="4">
        <v>2508</v>
      </c>
      <c r="N127" s="4">
        <v>2561</v>
      </c>
      <c r="O127" s="4">
        <v>2753</v>
      </c>
      <c r="P127" s="4">
        <v>2625</v>
      </c>
      <c r="Q127" s="4">
        <v>2368</v>
      </c>
      <c r="R127" s="4">
        <v>2523</v>
      </c>
      <c r="S127" s="4">
        <v>2788</v>
      </c>
      <c r="T127" s="4">
        <v>2881</v>
      </c>
      <c r="U127" s="4">
        <v>2684</v>
      </c>
      <c r="V127" s="4">
        <v>2530</v>
      </c>
      <c r="W127" s="4">
        <v>2381</v>
      </c>
      <c r="X127" s="4">
        <v>2274</v>
      </c>
      <c r="Y127" s="4">
        <v>2457</v>
      </c>
      <c r="Z127" s="4">
        <v>2600</v>
      </c>
      <c r="AA127" s="4">
        <v>2480</v>
      </c>
      <c r="AB127" s="4">
        <v>2247</v>
      </c>
      <c r="AC127" s="4">
        <v>2174</v>
      </c>
      <c r="AD127" s="4">
        <v>2530</v>
      </c>
      <c r="AE127" s="4">
        <v>2784</v>
      </c>
      <c r="AF127" s="4">
        <v>2725</v>
      </c>
      <c r="AG127" s="4">
        <v>2616</v>
      </c>
      <c r="AH127" s="4">
        <v>2492</v>
      </c>
      <c r="AI127" s="4">
        <v>2462</v>
      </c>
      <c r="AJ127" s="4">
        <v>2190</v>
      </c>
      <c r="AK127" s="4">
        <v>2139</v>
      </c>
    </row>
    <row r="128" spans="1:37" x14ac:dyDescent="0.2">
      <c r="A128" s="1" t="s">
        <v>126</v>
      </c>
      <c r="B128" s="4">
        <v>11750</v>
      </c>
      <c r="C128" s="4">
        <v>11333</v>
      </c>
      <c r="D128" s="4">
        <v>10776</v>
      </c>
      <c r="E128" s="4">
        <v>10071</v>
      </c>
      <c r="F128" s="4">
        <v>10363</v>
      </c>
      <c r="G128" s="4">
        <v>11262</v>
      </c>
      <c r="H128" s="4">
        <v>10939</v>
      </c>
      <c r="I128" s="4">
        <v>11046</v>
      </c>
      <c r="J128" s="4">
        <v>10725</v>
      </c>
      <c r="K128" s="4">
        <v>10201</v>
      </c>
      <c r="L128" s="4">
        <v>9866</v>
      </c>
      <c r="M128" s="4">
        <v>9985</v>
      </c>
      <c r="N128" s="4">
        <v>10374</v>
      </c>
      <c r="O128" s="4">
        <v>10454</v>
      </c>
      <c r="P128" s="4">
        <v>9857</v>
      </c>
      <c r="Q128" s="4">
        <v>9201</v>
      </c>
      <c r="R128" s="4">
        <v>9467</v>
      </c>
      <c r="S128" s="4">
        <v>10327</v>
      </c>
      <c r="T128" s="4">
        <v>10211</v>
      </c>
      <c r="U128" s="4">
        <v>9719</v>
      </c>
      <c r="V128" s="4">
        <v>9110</v>
      </c>
      <c r="W128" s="4">
        <v>8830</v>
      </c>
      <c r="X128" s="4">
        <v>8727</v>
      </c>
      <c r="Y128" s="4">
        <v>9076</v>
      </c>
      <c r="Z128" s="4">
        <v>10066</v>
      </c>
      <c r="AA128" s="4">
        <v>9380</v>
      </c>
      <c r="AB128" s="4">
        <v>8463</v>
      </c>
      <c r="AC128" s="4">
        <v>8328</v>
      </c>
      <c r="AD128" s="4">
        <v>9368</v>
      </c>
      <c r="AE128" s="4">
        <v>10074</v>
      </c>
      <c r="AF128" s="4">
        <v>9683</v>
      </c>
      <c r="AG128" s="4">
        <v>9180</v>
      </c>
      <c r="AH128" s="4">
        <v>8770</v>
      </c>
      <c r="AI128" s="4">
        <v>8858</v>
      </c>
      <c r="AJ128" s="4">
        <v>8086</v>
      </c>
      <c r="AK128" s="4">
        <v>7789</v>
      </c>
    </row>
    <row r="129" spans="1:37" x14ac:dyDescent="0.2">
      <c r="A129" s="1" t="s">
        <v>127</v>
      </c>
      <c r="B129" s="4">
        <v>812</v>
      </c>
      <c r="C129" s="4">
        <v>771</v>
      </c>
      <c r="D129" s="4">
        <v>758</v>
      </c>
      <c r="E129" s="4">
        <v>704</v>
      </c>
      <c r="F129" s="4">
        <v>669</v>
      </c>
      <c r="G129" s="4">
        <v>793</v>
      </c>
      <c r="H129" s="4">
        <v>756</v>
      </c>
      <c r="I129" s="4">
        <v>695</v>
      </c>
      <c r="J129" s="4">
        <v>706</v>
      </c>
      <c r="K129" s="4">
        <v>732</v>
      </c>
      <c r="L129" s="4">
        <v>710</v>
      </c>
      <c r="M129" s="4">
        <v>731</v>
      </c>
      <c r="N129" s="4">
        <v>743</v>
      </c>
      <c r="O129" s="4">
        <v>737</v>
      </c>
      <c r="P129" s="4">
        <v>701</v>
      </c>
      <c r="Q129" s="4">
        <v>585</v>
      </c>
      <c r="R129" s="4">
        <v>589</v>
      </c>
      <c r="S129" s="4">
        <v>654</v>
      </c>
      <c r="T129" s="4">
        <v>650</v>
      </c>
      <c r="U129" s="4">
        <v>672</v>
      </c>
      <c r="V129" s="4">
        <v>624</v>
      </c>
      <c r="W129" s="4">
        <v>628</v>
      </c>
      <c r="X129" s="4">
        <v>562</v>
      </c>
      <c r="Y129" s="4">
        <v>615</v>
      </c>
      <c r="Z129" s="4">
        <v>669</v>
      </c>
      <c r="AA129" s="4">
        <v>617</v>
      </c>
      <c r="AB129" s="4">
        <v>572</v>
      </c>
      <c r="AC129" s="4">
        <v>543</v>
      </c>
      <c r="AD129" s="4">
        <v>588</v>
      </c>
      <c r="AE129" s="4">
        <v>652</v>
      </c>
      <c r="AF129" s="4">
        <v>644</v>
      </c>
      <c r="AG129" s="4">
        <v>613</v>
      </c>
      <c r="AH129" s="4">
        <v>575</v>
      </c>
      <c r="AI129" s="4">
        <v>572</v>
      </c>
      <c r="AJ129" s="4">
        <v>518</v>
      </c>
      <c r="AK129" s="4">
        <v>503</v>
      </c>
    </row>
    <row r="130" spans="1:37" x14ac:dyDescent="0.2">
      <c r="A130" s="1" t="s">
        <v>128</v>
      </c>
      <c r="B130" s="4">
        <v>1444</v>
      </c>
      <c r="C130" s="4">
        <v>1374</v>
      </c>
      <c r="D130" s="4">
        <v>1279</v>
      </c>
      <c r="E130" s="4">
        <v>1210</v>
      </c>
      <c r="F130" s="4">
        <v>1179</v>
      </c>
      <c r="G130" s="4">
        <v>1376</v>
      </c>
      <c r="H130" s="4">
        <v>1289</v>
      </c>
      <c r="I130" s="4">
        <v>1218</v>
      </c>
      <c r="J130" s="4">
        <v>1230</v>
      </c>
      <c r="K130" s="4">
        <v>1283</v>
      </c>
      <c r="L130" s="4">
        <v>1260</v>
      </c>
      <c r="M130" s="4">
        <v>1246</v>
      </c>
      <c r="N130" s="4">
        <v>1247</v>
      </c>
      <c r="O130" s="4">
        <v>1249</v>
      </c>
      <c r="P130" s="4">
        <v>1225</v>
      </c>
      <c r="Q130" s="4">
        <v>1044</v>
      </c>
      <c r="R130" s="4">
        <v>1129</v>
      </c>
      <c r="S130" s="4">
        <v>1236</v>
      </c>
      <c r="T130" s="4">
        <v>1239</v>
      </c>
      <c r="U130" s="4">
        <v>1160</v>
      </c>
      <c r="V130" s="4">
        <v>1073</v>
      </c>
      <c r="W130" s="4">
        <v>1052</v>
      </c>
      <c r="X130" s="4">
        <v>1019</v>
      </c>
      <c r="Y130" s="4">
        <v>1037</v>
      </c>
      <c r="Z130" s="4">
        <v>1155</v>
      </c>
      <c r="AA130" s="4">
        <v>1061</v>
      </c>
      <c r="AB130" s="4">
        <v>992</v>
      </c>
      <c r="AC130" s="4">
        <v>937</v>
      </c>
      <c r="AD130" s="4">
        <v>1051</v>
      </c>
      <c r="AE130" s="4">
        <v>1164</v>
      </c>
      <c r="AF130" s="4">
        <v>1163</v>
      </c>
      <c r="AG130" s="4">
        <v>1030</v>
      </c>
      <c r="AH130" s="4">
        <v>988</v>
      </c>
      <c r="AI130" s="4">
        <v>1051</v>
      </c>
      <c r="AJ130" s="4">
        <v>906</v>
      </c>
      <c r="AK130" s="4">
        <v>892</v>
      </c>
    </row>
    <row r="131" spans="1:37" x14ac:dyDescent="0.2">
      <c r="A131" s="1" t="s">
        <v>129</v>
      </c>
      <c r="B131" s="4">
        <v>2509</v>
      </c>
      <c r="C131" s="4">
        <v>2452</v>
      </c>
      <c r="D131" s="4">
        <v>2415</v>
      </c>
      <c r="E131" s="4">
        <v>2235</v>
      </c>
      <c r="F131" s="4">
        <v>2343</v>
      </c>
      <c r="G131" s="4">
        <v>2516</v>
      </c>
      <c r="H131" s="4">
        <v>2441</v>
      </c>
      <c r="I131" s="4">
        <v>2410</v>
      </c>
      <c r="J131" s="4">
        <v>2402</v>
      </c>
      <c r="K131" s="4">
        <v>2247</v>
      </c>
      <c r="L131" s="4">
        <v>2153</v>
      </c>
      <c r="M131" s="4">
        <v>2231</v>
      </c>
      <c r="N131" s="4">
        <v>2377</v>
      </c>
      <c r="O131" s="4">
        <v>2426</v>
      </c>
      <c r="P131" s="4">
        <v>2309</v>
      </c>
      <c r="Q131" s="4">
        <v>2085</v>
      </c>
      <c r="R131" s="4">
        <v>2229</v>
      </c>
      <c r="S131" s="4">
        <v>2397</v>
      </c>
      <c r="T131" s="4">
        <v>2400</v>
      </c>
      <c r="U131" s="4">
        <v>2195</v>
      </c>
      <c r="V131" s="4">
        <v>2096</v>
      </c>
      <c r="W131" s="4">
        <v>2031</v>
      </c>
      <c r="X131" s="4">
        <v>2028</v>
      </c>
      <c r="Y131" s="4">
        <v>2033</v>
      </c>
      <c r="Z131" s="4">
        <v>2197</v>
      </c>
      <c r="AA131" s="4">
        <v>2090</v>
      </c>
      <c r="AB131" s="4">
        <v>1867</v>
      </c>
      <c r="AC131" s="4">
        <v>1718</v>
      </c>
      <c r="AD131" s="4">
        <v>2019</v>
      </c>
      <c r="AE131" s="4">
        <v>2159</v>
      </c>
      <c r="AF131" s="4">
        <v>2147</v>
      </c>
      <c r="AG131" s="4">
        <v>1876</v>
      </c>
      <c r="AH131" s="4">
        <v>1869</v>
      </c>
      <c r="AI131" s="4">
        <v>1860</v>
      </c>
      <c r="AJ131" s="4">
        <v>1718</v>
      </c>
      <c r="AK131" s="4">
        <v>1670</v>
      </c>
    </row>
    <row r="132" spans="1:37" x14ac:dyDescent="0.2">
      <c r="A132" s="1" t="s">
        <v>130</v>
      </c>
      <c r="B132" s="4">
        <v>1332</v>
      </c>
      <c r="C132" s="4">
        <v>1264</v>
      </c>
      <c r="D132" s="4">
        <v>1147</v>
      </c>
      <c r="E132" s="4">
        <v>1066</v>
      </c>
      <c r="F132" s="4">
        <v>1094</v>
      </c>
      <c r="G132" s="4">
        <v>1179</v>
      </c>
      <c r="H132" s="4">
        <v>1142</v>
      </c>
      <c r="I132" s="4">
        <v>1132</v>
      </c>
      <c r="J132" s="4">
        <v>1084</v>
      </c>
      <c r="K132" s="4">
        <v>1029</v>
      </c>
      <c r="L132" s="4">
        <v>986</v>
      </c>
      <c r="M132" s="4">
        <v>980</v>
      </c>
      <c r="N132" s="4">
        <v>1077</v>
      </c>
      <c r="O132" s="4">
        <v>1076</v>
      </c>
      <c r="P132" s="4">
        <v>1009</v>
      </c>
      <c r="Q132" s="4">
        <v>909</v>
      </c>
      <c r="R132" s="4">
        <v>963</v>
      </c>
      <c r="S132" s="4">
        <v>1058</v>
      </c>
      <c r="T132" s="4">
        <v>1024</v>
      </c>
      <c r="U132" s="4">
        <v>968</v>
      </c>
      <c r="V132" s="4">
        <v>1073</v>
      </c>
      <c r="W132" s="4">
        <v>1048</v>
      </c>
      <c r="X132" s="4">
        <v>988</v>
      </c>
      <c r="Y132" s="4">
        <v>1022</v>
      </c>
      <c r="Z132" s="4">
        <v>1172</v>
      </c>
      <c r="AA132" s="4">
        <v>1075</v>
      </c>
      <c r="AB132" s="4">
        <v>982</v>
      </c>
      <c r="AC132" s="4">
        <v>906</v>
      </c>
      <c r="AD132" s="4">
        <v>993</v>
      </c>
      <c r="AE132" s="4">
        <v>1058</v>
      </c>
      <c r="AF132" s="4">
        <v>1030</v>
      </c>
      <c r="AG132" s="4">
        <v>1005</v>
      </c>
      <c r="AH132" s="4">
        <v>945</v>
      </c>
      <c r="AI132" s="4">
        <v>1034</v>
      </c>
      <c r="AJ132" s="4">
        <v>882</v>
      </c>
      <c r="AK132" s="4">
        <v>837</v>
      </c>
    </row>
    <row r="133" spans="1:37" x14ac:dyDescent="0.2">
      <c r="A133" s="1" t="s">
        <v>131</v>
      </c>
      <c r="B133" s="4">
        <v>834</v>
      </c>
      <c r="C133" s="4">
        <v>823</v>
      </c>
      <c r="D133" s="4">
        <v>783</v>
      </c>
      <c r="E133" s="4">
        <v>705</v>
      </c>
      <c r="F133" s="4">
        <v>781</v>
      </c>
      <c r="G133" s="4">
        <v>846</v>
      </c>
      <c r="H133" s="4">
        <v>816</v>
      </c>
      <c r="I133" s="4">
        <v>786</v>
      </c>
      <c r="J133" s="4">
        <v>858</v>
      </c>
      <c r="K133" s="4">
        <v>836</v>
      </c>
      <c r="L133" s="4">
        <v>835</v>
      </c>
      <c r="M133" s="4">
        <v>824</v>
      </c>
      <c r="N133" s="4">
        <v>827</v>
      </c>
      <c r="O133" s="4">
        <v>837</v>
      </c>
      <c r="P133" s="4">
        <v>797</v>
      </c>
      <c r="Q133" s="4">
        <v>701</v>
      </c>
      <c r="R133" s="4">
        <v>761</v>
      </c>
      <c r="S133" s="4">
        <v>844</v>
      </c>
      <c r="T133" s="4">
        <v>832</v>
      </c>
      <c r="U133" s="4">
        <v>743</v>
      </c>
      <c r="V133" s="4">
        <v>712</v>
      </c>
      <c r="W133" s="4">
        <v>721</v>
      </c>
      <c r="X133" s="4">
        <v>724</v>
      </c>
      <c r="Y133" s="4">
        <v>703</v>
      </c>
      <c r="Z133" s="4">
        <v>830</v>
      </c>
      <c r="AA133" s="4">
        <v>780</v>
      </c>
      <c r="AB133" s="4">
        <v>689</v>
      </c>
      <c r="AC133" s="4">
        <v>721</v>
      </c>
      <c r="AD133" s="4">
        <v>811</v>
      </c>
      <c r="AE133" s="4">
        <v>874</v>
      </c>
      <c r="AF133" s="4">
        <v>843</v>
      </c>
      <c r="AG133" s="4">
        <v>747</v>
      </c>
      <c r="AH133" s="4">
        <v>764</v>
      </c>
      <c r="AI133" s="4">
        <v>760</v>
      </c>
      <c r="AJ133" s="4">
        <v>708</v>
      </c>
      <c r="AK133" s="4">
        <v>649</v>
      </c>
    </row>
    <row r="134" spans="1:37" x14ac:dyDescent="0.2">
      <c r="A134" s="1" t="s">
        <v>132</v>
      </c>
      <c r="B134" s="4">
        <v>919</v>
      </c>
      <c r="C134" s="4">
        <v>900</v>
      </c>
      <c r="D134" s="4">
        <v>799</v>
      </c>
      <c r="E134" s="4">
        <v>928</v>
      </c>
      <c r="F134" s="4">
        <v>806</v>
      </c>
      <c r="G134" s="4">
        <v>883</v>
      </c>
      <c r="H134" s="4">
        <v>870</v>
      </c>
      <c r="I134" s="4">
        <v>950</v>
      </c>
      <c r="J134" s="4">
        <v>847</v>
      </c>
      <c r="K134" s="4">
        <v>722</v>
      </c>
      <c r="L134" s="4">
        <v>670</v>
      </c>
      <c r="M134" s="4">
        <v>632</v>
      </c>
      <c r="N134" s="4">
        <v>827</v>
      </c>
      <c r="O134" s="4">
        <v>812</v>
      </c>
      <c r="P134" s="4">
        <v>733</v>
      </c>
      <c r="Q134" s="4">
        <v>842</v>
      </c>
      <c r="R134" s="4">
        <v>750</v>
      </c>
      <c r="S134" s="4">
        <v>820</v>
      </c>
      <c r="T134" s="4">
        <v>913</v>
      </c>
      <c r="U134" s="4">
        <v>1029</v>
      </c>
      <c r="V134" s="4">
        <v>880</v>
      </c>
      <c r="W134" s="4">
        <v>823</v>
      </c>
      <c r="X134" s="4">
        <v>863</v>
      </c>
      <c r="Y134" s="4">
        <v>877</v>
      </c>
      <c r="Z134" s="4">
        <v>929</v>
      </c>
      <c r="AA134" s="4">
        <v>809</v>
      </c>
      <c r="AB134" s="4">
        <v>692</v>
      </c>
      <c r="AC134" s="4">
        <v>763</v>
      </c>
      <c r="AD134" s="4">
        <v>692</v>
      </c>
      <c r="AE134" s="4">
        <v>731</v>
      </c>
      <c r="AF134" s="4">
        <v>735</v>
      </c>
      <c r="AG134" s="4">
        <v>802</v>
      </c>
      <c r="AH134" s="4">
        <v>671</v>
      </c>
      <c r="AI134" s="4">
        <v>706</v>
      </c>
      <c r="AJ134" s="4">
        <v>597</v>
      </c>
      <c r="AK134" s="4">
        <v>575</v>
      </c>
    </row>
    <row r="135" spans="1:37" x14ac:dyDescent="0.2">
      <c r="A135" s="1" t="s">
        <v>133</v>
      </c>
      <c r="B135" s="4">
        <v>1625</v>
      </c>
      <c r="C135" s="4">
        <v>1573</v>
      </c>
      <c r="D135" s="4">
        <v>1473</v>
      </c>
      <c r="E135" s="4">
        <v>1353</v>
      </c>
      <c r="F135" s="4">
        <v>1371</v>
      </c>
      <c r="G135" s="4">
        <v>1463</v>
      </c>
      <c r="H135" s="4">
        <v>1477</v>
      </c>
      <c r="I135" s="4">
        <v>1463</v>
      </c>
      <c r="J135" s="4">
        <v>1415</v>
      </c>
      <c r="K135" s="4">
        <v>1399</v>
      </c>
      <c r="L135" s="4">
        <v>1326</v>
      </c>
      <c r="M135" s="4">
        <v>1357</v>
      </c>
      <c r="N135" s="4">
        <v>1438</v>
      </c>
      <c r="O135" s="4">
        <v>1420</v>
      </c>
      <c r="P135" s="4">
        <v>1349</v>
      </c>
      <c r="Q135" s="4">
        <v>1239</v>
      </c>
      <c r="R135" s="4">
        <v>1273</v>
      </c>
      <c r="S135" s="4">
        <v>1374</v>
      </c>
      <c r="T135" s="4">
        <v>1413</v>
      </c>
      <c r="U135" s="4">
        <v>1278</v>
      </c>
      <c r="V135" s="4">
        <v>1199</v>
      </c>
      <c r="W135" s="4">
        <v>1180</v>
      </c>
      <c r="X135" s="4">
        <v>1174</v>
      </c>
      <c r="Y135" s="4">
        <v>1225</v>
      </c>
      <c r="Z135" s="4">
        <v>1375</v>
      </c>
      <c r="AA135" s="4">
        <v>1243</v>
      </c>
      <c r="AB135" s="4">
        <v>1135</v>
      </c>
      <c r="AC135" s="4">
        <v>1048</v>
      </c>
      <c r="AD135" s="4">
        <v>1178</v>
      </c>
      <c r="AE135" s="4">
        <v>1247</v>
      </c>
      <c r="AF135" s="4">
        <v>1232</v>
      </c>
      <c r="AG135" s="4">
        <v>1122</v>
      </c>
      <c r="AH135" s="4">
        <v>1082</v>
      </c>
      <c r="AI135" s="4">
        <v>1115</v>
      </c>
      <c r="AJ135" s="4">
        <v>1012</v>
      </c>
      <c r="AK135" s="4">
        <v>1007</v>
      </c>
    </row>
    <row r="136" spans="1:37" x14ac:dyDescent="0.2">
      <c r="A136" s="1" t="s">
        <v>134</v>
      </c>
      <c r="B136" s="4">
        <v>1685</v>
      </c>
      <c r="C136" s="4">
        <v>1596</v>
      </c>
      <c r="D136" s="4">
        <v>1432</v>
      </c>
      <c r="E136" s="4">
        <v>1342</v>
      </c>
      <c r="F136" s="4">
        <v>1434</v>
      </c>
      <c r="G136" s="4">
        <v>1473</v>
      </c>
      <c r="H136" s="4">
        <v>1482</v>
      </c>
      <c r="I136" s="4">
        <v>1503</v>
      </c>
      <c r="J136" s="4">
        <v>1394</v>
      </c>
      <c r="K136" s="4">
        <v>1395</v>
      </c>
      <c r="L136" s="4">
        <v>1387</v>
      </c>
      <c r="M136" s="4">
        <v>1376</v>
      </c>
      <c r="N136" s="4">
        <v>1434</v>
      </c>
      <c r="O136" s="4">
        <v>1393</v>
      </c>
      <c r="P136" s="4">
        <v>1294</v>
      </c>
      <c r="Q136" s="4">
        <v>1213</v>
      </c>
      <c r="R136" s="4">
        <v>1238</v>
      </c>
      <c r="S136" s="4">
        <v>1295</v>
      </c>
      <c r="T136" s="4">
        <v>1321</v>
      </c>
      <c r="U136" s="4">
        <v>1267</v>
      </c>
      <c r="V136" s="4">
        <v>1211</v>
      </c>
      <c r="W136" s="4">
        <v>1171</v>
      </c>
      <c r="X136" s="4">
        <v>1146</v>
      </c>
      <c r="Y136" s="4">
        <v>1183</v>
      </c>
      <c r="Z136" s="4">
        <v>1336</v>
      </c>
      <c r="AA136" s="4">
        <v>1379</v>
      </c>
      <c r="AB136" s="4">
        <v>1304</v>
      </c>
      <c r="AC136" s="4">
        <v>1257</v>
      </c>
      <c r="AD136" s="4">
        <v>1319</v>
      </c>
      <c r="AE136" s="4">
        <v>1269</v>
      </c>
      <c r="AF136" s="4">
        <v>1262</v>
      </c>
      <c r="AG136" s="4">
        <v>1153</v>
      </c>
      <c r="AH136" s="4">
        <v>1104</v>
      </c>
      <c r="AI136" s="4">
        <v>1128</v>
      </c>
      <c r="AJ136" s="4">
        <v>1059</v>
      </c>
      <c r="AK136" s="4">
        <v>1049</v>
      </c>
    </row>
    <row r="137" spans="1:37" x14ac:dyDescent="0.2">
      <c r="A137" s="1" t="s">
        <v>135</v>
      </c>
      <c r="B137" s="4">
        <v>747</v>
      </c>
      <c r="C137" s="4">
        <v>764</v>
      </c>
      <c r="D137" s="4">
        <v>705</v>
      </c>
      <c r="E137" s="4">
        <v>673</v>
      </c>
      <c r="F137" s="4">
        <v>668</v>
      </c>
      <c r="G137" s="4">
        <v>743</v>
      </c>
      <c r="H137" s="4">
        <v>730</v>
      </c>
      <c r="I137" s="4">
        <v>764</v>
      </c>
      <c r="J137" s="4">
        <v>688</v>
      </c>
      <c r="K137" s="4">
        <v>641</v>
      </c>
      <c r="L137" s="4">
        <v>628</v>
      </c>
      <c r="M137" s="4">
        <v>665</v>
      </c>
      <c r="N137" s="4">
        <v>674</v>
      </c>
      <c r="O137" s="4">
        <v>628</v>
      </c>
      <c r="P137" s="4">
        <v>602</v>
      </c>
      <c r="Q137" s="4">
        <v>525</v>
      </c>
      <c r="R137" s="4">
        <v>541</v>
      </c>
      <c r="S137" s="4">
        <v>628</v>
      </c>
      <c r="T137" s="4">
        <v>650</v>
      </c>
      <c r="U137" s="4">
        <v>602</v>
      </c>
      <c r="V137" s="4">
        <v>518</v>
      </c>
      <c r="W137" s="4">
        <v>510</v>
      </c>
      <c r="X137" s="4">
        <v>528</v>
      </c>
      <c r="Y137" s="4">
        <v>554</v>
      </c>
      <c r="Z137" s="4">
        <v>616</v>
      </c>
      <c r="AA137" s="4">
        <v>548</v>
      </c>
      <c r="AB137" s="4">
        <v>498</v>
      </c>
      <c r="AC137" s="4">
        <v>487</v>
      </c>
      <c r="AD137" s="4">
        <v>531</v>
      </c>
      <c r="AE137" s="4">
        <v>563</v>
      </c>
      <c r="AF137" s="4">
        <v>537</v>
      </c>
      <c r="AG137" s="4">
        <v>541</v>
      </c>
      <c r="AH137" s="4">
        <v>504</v>
      </c>
      <c r="AI137" s="4">
        <v>485</v>
      </c>
      <c r="AJ137" s="4">
        <v>469</v>
      </c>
      <c r="AK137" s="4">
        <v>446</v>
      </c>
    </row>
    <row r="138" spans="1:37" x14ac:dyDescent="0.2">
      <c r="A138" s="1" t="s">
        <v>136</v>
      </c>
      <c r="B138" s="4">
        <v>1280</v>
      </c>
      <c r="C138" s="4">
        <v>1219</v>
      </c>
      <c r="D138" s="4">
        <v>1089</v>
      </c>
      <c r="E138" s="4">
        <v>1075</v>
      </c>
      <c r="F138" s="4">
        <v>1088</v>
      </c>
      <c r="G138" s="4">
        <v>1173</v>
      </c>
      <c r="H138" s="4">
        <v>1187</v>
      </c>
      <c r="I138" s="4">
        <v>1218</v>
      </c>
      <c r="J138" s="4">
        <v>1148</v>
      </c>
      <c r="K138" s="4">
        <v>1101</v>
      </c>
      <c r="L138" s="4">
        <v>1054</v>
      </c>
      <c r="M138" s="4">
        <v>1073</v>
      </c>
      <c r="N138" s="4">
        <v>1114</v>
      </c>
      <c r="O138" s="4">
        <v>1050</v>
      </c>
      <c r="P138" s="4">
        <v>970</v>
      </c>
      <c r="Q138" s="4">
        <v>893</v>
      </c>
      <c r="R138" s="4">
        <v>933</v>
      </c>
      <c r="S138" s="4">
        <v>1031</v>
      </c>
      <c r="T138" s="4">
        <v>1077</v>
      </c>
      <c r="U138" s="4">
        <v>1038</v>
      </c>
      <c r="V138" s="4">
        <v>940</v>
      </c>
      <c r="W138" s="4">
        <v>911</v>
      </c>
      <c r="X138" s="4">
        <v>890</v>
      </c>
      <c r="Y138" s="4">
        <v>922</v>
      </c>
      <c r="Z138" s="4">
        <v>1070</v>
      </c>
      <c r="AA138" s="4">
        <v>1006</v>
      </c>
      <c r="AB138" s="4">
        <v>845</v>
      </c>
      <c r="AC138" s="4">
        <v>812</v>
      </c>
      <c r="AD138" s="4">
        <v>893</v>
      </c>
      <c r="AE138" s="4">
        <v>945</v>
      </c>
      <c r="AF138" s="4">
        <v>920</v>
      </c>
      <c r="AG138" s="4">
        <v>895</v>
      </c>
      <c r="AH138" s="4">
        <v>827</v>
      </c>
      <c r="AI138" s="4">
        <v>825</v>
      </c>
      <c r="AJ138" s="4">
        <v>779</v>
      </c>
      <c r="AK138" s="4">
        <v>739</v>
      </c>
    </row>
    <row r="139" spans="1:37" x14ac:dyDescent="0.2">
      <c r="A139" s="1" t="s">
        <v>137</v>
      </c>
      <c r="B139" s="4">
        <v>3855</v>
      </c>
      <c r="C139" s="4">
        <v>3887</v>
      </c>
      <c r="D139" s="4">
        <v>3807</v>
      </c>
      <c r="E139" s="4">
        <v>3488</v>
      </c>
      <c r="F139" s="4">
        <v>3636</v>
      </c>
      <c r="G139" s="4">
        <v>3976</v>
      </c>
      <c r="H139" s="4">
        <v>3925</v>
      </c>
      <c r="I139" s="4">
        <v>3896</v>
      </c>
      <c r="J139" s="4">
        <v>3735</v>
      </c>
      <c r="K139" s="4">
        <v>3613</v>
      </c>
      <c r="L139" s="4">
        <v>3386</v>
      </c>
      <c r="M139" s="4">
        <v>3455</v>
      </c>
      <c r="N139" s="4">
        <v>3580</v>
      </c>
      <c r="O139" s="4">
        <v>3673</v>
      </c>
      <c r="P139" s="4">
        <v>3405</v>
      </c>
      <c r="Q139" s="4">
        <v>3053</v>
      </c>
      <c r="R139" s="4">
        <v>3226</v>
      </c>
      <c r="S139" s="4">
        <v>3610</v>
      </c>
      <c r="T139" s="4">
        <v>3599</v>
      </c>
      <c r="U139" s="4">
        <v>3303</v>
      </c>
      <c r="V139" s="4">
        <v>3185</v>
      </c>
      <c r="W139" s="4">
        <v>3123</v>
      </c>
      <c r="X139" s="4">
        <v>3043</v>
      </c>
      <c r="Y139" s="4">
        <v>3156</v>
      </c>
      <c r="Z139" s="4">
        <v>3542</v>
      </c>
      <c r="AA139" s="4">
        <v>3356</v>
      </c>
      <c r="AB139" s="4">
        <v>2970</v>
      </c>
      <c r="AC139" s="4">
        <v>2770</v>
      </c>
      <c r="AD139" s="4">
        <v>3232</v>
      </c>
      <c r="AE139" s="4">
        <v>3537</v>
      </c>
      <c r="AF139" s="4">
        <v>3429</v>
      </c>
      <c r="AG139" s="4">
        <v>3160</v>
      </c>
      <c r="AH139" s="4">
        <v>2972</v>
      </c>
      <c r="AI139" s="4">
        <v>3245</v>
      </c>
      <c r="AJ139" s="4">
        <v>2824</v>
      </c>
      <c r="AK139" s="4">
        <v>2755</v>
      </c>
    </row>
    <row r="140" spans="1:37" x14ac:dyDescent="0.2">
      <c r="A140" s="1" t="s">
        <v>138</v>
      </c>
      <c r="B140" s="4">
        <v>4014</v>
      </c>
      <c r="C140" s="4">
        <v>3926</v>
      </c>
      <c r="D140" s="4">
        <v>3815</v>
      </c>
      <c r="E140" s="4">
        <v>3507</v>
      </c>
      <c r="F140" s="4">
        <v>3547</v>
      </c>
      <c r="G140" s="4">
        <v>3854</v>
      </c>
      <c r="H140" s="4">
        <v>3841</v>
      </c>
      <c r="I140" s="4">
        <v>3828</v>
      </c>
      <c r="J140" s="4">
        <v>3931</v>
      </c>
      <c r="K140" s="4">
        <v>3738</v>
      </c>
      <c r="L140" s="4">
        <v>3525</v>
      </c>
      <c r="M140" s="4">
        <v>3553</v>
      </c>
      <c r="N140" s="4">
        <v>3555</v>
      </c>
      <c r="O140" s="4">
        <v>3680</v>
      </c>
      <c r="P140" s="4">
        <v>3435</v>
      </c>
      <c r="Q140" s="4">
        <v>3090</v>
      </c>
      <c r="R140" s="4">
        <v>3344</v>
      </c>
      <c r="S140" s="4">
        <v>3667</v>
      </c>
      <c r="T140" s="4">
        <v>3643</v>
      </c>
      <c r="U140" s="4">
        <v>3418</v>
      </c>
      <c r="V140" s="4">
        <v>3317</v>
      </c>
      <c r="W140" s="4">
        <v>3297</v>
      </c>
      <c r="X140" s="4">
        <v>3128</v>
      </c>
      <c r="Y140" s="4">
        <v>3184</v>
      </c>
      <c r="Z140" s="4">
        <v>3507</v>
      </c>
      <c r="AA140" s="4">
        <v>3382</v>
      </c>
      <c r="AB140" s="4">
        <v>3105</v>
      </c>
      <c r="AC140" s="4">
        <v>2985</v>
      </c>
      <c r="AD140" s="4">
        <v>3443</v>
      </c>
      <c r="AE140" s="4">
        <v>3685</v>
      </c>
      <c r="AF140" s="4">
        <v>3657</v>
      </c>
      <c r="AG140" s="4">
        <v>3266</v>
      </c>
      <c r="AH140" s="4">
        <v>3240</v>
      </c>
      <c r="AI140" s="4">
        <v>3686</v>
      </c>
      <c r="AJ140" s="4">
        <v>3202</v>
      </c>
      <c r="AK140" s="4">
        <v>3107</v>
      </c>
    </row>
    <row r="141" spans="1:37" x14ac:dyDescent="0.2">
      <c r="A141" s="1" t="s">
        <v>139</v>
      </c>
      <c r="B141" s="4">
        <v>905</v>
      </c>
      <c r="C141" s="4">
        <v>857</v>
      </c>
      <c r="D141" s="4">
        <v>793</v>
      </c>
      <c r="E141" s="4">
        <v>761</v>
      </c>
      <c r="F141" s="4">
        <v>769</v>
      </c>
      <c r="G141" s="4">
        <v>850</v>
      </c>
      <c r="H141" s="4">
        <v>847</v>
      </c>
      <c r="I141" s="4">
        <v>840</v>
      </c>
      <c r="J141" s="4">
        <v>794</v>
      </c>
      <c r="K141" s="4">
        <v>769</v>
      </c>
      <c r="L141" s="4">
        <v>736</v>
      </c>
      <c r="M141" s="4">
        <v>761</v>
      </c>
      <c r="N141" s="4">
        <v>759</v>
      </c>
      <c r="O141" s="4">
        <v>776</v>
      </c>
      <c r="P141" s="4">
        <v>724</v>
      </c>
      <c r="Q141" s="4">
        <v>645</v>
      </c>
      <c r="R141" s="4">
        <v>713</v>
      </c>
      <c r="S141" s="4">
        <v>732</v>
      </c>
      <c r="T141" s="4">
        <v>771</v>
      </c>
      <c r="U141" s="4">
        <v>794</v>
      </c>
      <c r="V141" s="4">
        <v>734</v>
      </c>
      <c r="W141" s="4">
        <v>722</v>
      </c>
      <c r="X141" s="4">
        <v>696</v>
      </c>
      <c r="Y141" s="4">
        <v>717</v>
      </c>
      <c r="Z141" s="4">
        <v>807</v>
      </c>
      <c r="AA141" s="4">
        <v>723</v>
      </c>
      <c r="AB141" s="4">
        <v>651</v>
      </c>
      <c r="AC141" s="4">
        <v>611</v>
      </c>
      <c r="AD141" s="4">
        <v>660</v>
      </c>
      <c r="AE141" s="4">
        <v>723</v>
      </c>
      <c r="AF141" s="4">
        <v>699</v>
      </c>
      <c r="AG141" s="4">
        <v>632</v>
      </c>
      <c r="AH141" s="4">
        <v>648</v>
      </c>
      <c r="AI141" s="4">
        <v>614</v>
      </c>
      <c r="AJ141" s="4">
        <v>603</v>
      </c>
      <c r="AK141" s="4">
        <v>591</v>
      </c>
    </row>
    <row r="142" spans="1:37" x14ac:dyDescent="0.2">
      <c r="A142" s="1" t="s">
        <v>140</v>
      </c>
      <c r="B142" s="4">
        <v>4257</v>
      </c>
      <c r="C142" s="4">
        <v>4140</v>
      </c>
      <c r="D142" s="4">
        <v>3991</v>
      </c>
      <c r="E142" s="4">
        <v>3681</v>
      </c>
      <c r="F142" s="4">
        <v>3828</v>
      </c>
      <c r="G142" s="4">
        <v>4089</v>
      </c>
      <c r="H142" s="4">
        <v>4010</v>
      </c>
      <c r="I142" s="4">
        <v>4096</v>
      </c>
      <c r="J142" s="4">
        <v>4050</v>
      </c>
      <c r="K142" s="4">
        <v>3870</v>
      </c>
      <c r="L142" s="4">
        <v>3562</v>
      </c>
      <c r="M142" s="4">
        <v>3715</v>
      </c>
      <c r="N142" s="4">
        <v>3847</v>
      </c>
      <c r="O142" s="4">
        <v>3856</v>
      </c>
      <c r="P142" s="4">
        <v>3751</v>
      </c>
      <c r="Q142" s="4">
        <v>3262</v>
      </c>
      <c r="R142" s="4">
        <v>3407</v>
      </c>
      <c r="S142" s="4">
        <v>3674</v>
      </c>
      <c r="T142" s="4">
        <v>3641</v>
      </c>
      <c r="U142" s="4">
        <v>3507</v>
      </c>
      <c r="V142" s="4">
        <v>3380</v>
      </c>
      <c r="W142" s="4">
        <v>3286</v>
      </c>
      <c r="X142" s="4">
        <v>3138</v>
      </c>
      <c r="Y142" s="4">
        <v>3209</v>
      </c>
      <c r="Z142" s="4">
        <v>3624</v>
      </c>
      <c r="AA142" s="4">
        <v>3364</v>
      </c>
      <c r="AB142" s="4">
        <v>3006</v>
      </c>
      <c r="AC142" s="4">
        <v>2851</v>
      </c>
      <c r="AD142" s="4">
        <v>3225</v>
      </c>
      <c r="AE142" s="4">
        <v>3400</v>
      </c>
      <c r="AF142" s="4">
        <v>3283</v>
      </c>
      <c r="AG142" s="4">
        <v>3085</v>
      </c>
      <c r="AH142" s="4">
        <v>2981</v>
      </c>
      <c r="AI142" s="4">
        <v>3073</v>
      </c>
      <c r="AJ142" s="4">
        <v>2830</v>
      </c>
      <c r="AK142" s="4">
        <v>2709</v>
      </c>
    </row>
    <row r="143" spans="1:37" x14ac:dyDescent="0.2">
      <c r="A143" s="1" t="s">
        <v>141</v>
      </c>
      <c r="B143" s="4">
        <v>2975</v>
      </c>
      <c r="C143" s="4">
        <v>2944</v>
      </c>
      <c r="D143" s="4">
        <v>2904</v>
      </c>
      <c r="E143" s="4">
        <v>2945</v>
      </c>
      <c r="F143" s="4">
        <v>3024</v>
      </c>
      <c r="G143" s="4">
        <v>3230</v>
      </c>
      <c r="H143" s="4">
        <v>3245</v>
      </c>
      <c r="I143" s="4">
        <v>3210</v>
      </c>
      <c r="J143" s="4">
        <v>3179</v>
      </c>
      <c r="K143" s="4">
        <v>3084</v>
      </c>
      <c r="L143" s="4">
        <v>3013</v>
      </c>
      <c r="M143" s="4">
        <v>2959</v>
      </c>
      <c r="N143" s="4">
        <v>3051</v>
      </c>
      <c r="O143" s="4">
        <v>2956</v>
      </c>
      <c r="P143" s="4">
        <v>2866</v>
      </c>
      <c r="Q143" s="4">
        <v>2642</v>
      </c>
      <c r="R143" s="4">
        <v>2759</v>
      </c>
      <c r="S143" s="4">
        <v>2979</v>
      </c>
      <c r="T143" s="4">
        <v>3051</v>
      </c>
      <c r="U143" s="4">
        <v>2922</v>
      </c>
      <c r="V143" s="4">
        <v>2759</v>
      </c>
      <c r="W143" s="4">
        <v>2730</v>
      </c>
      <c r="X143" s="4">
        <v>2585</v>
      </c>
      <c r="Y143" s="4">
        <v>2510</v>
      </c>
      <c r="Z143" s="4">
        <v>2729</v>
      </c>
      <c r="AA143" s="4">
        <v>2541</v>
      </c>
      <c r="AB143" s="4">
        <v>2395</v>
      </c>
      <c r="AC143" s="4">
        <v>2304</v>
      </c>
      <c r="AD143" s="4">
        <v>2626</v>
      </c>
      <c r="AE143" s="4">
        <v>2778</v>
      </c>
      <c r="AF143" s="4">
        <v>2804</v>
      </c>
      <c r="AG143" s="4">
        <v>2550</v>
      </c>
      <c r="AH143" s="4">
        <v>2465</v>
      </c>
      <c r="AI143" s="4">
        <v>2539</v>
      </c>
      <c r="AJ143" s="4">
        <v>2272</v>
      </c>
      <c r="AK143" s="4">
        <v>2210</v>
      </c>
    </row>
    <row r="144" spans="1:37" x14ac:dyDescent="0.2">
      <c r="A144" s="1" t="s">
        <v>142</v>
      </c>
      <c r="B144" s="4">
        <v>353</v>
      </c>
      <c r="C144" s="4">
        <v>305</v>
      </c>
      <c r="D144" s="4">
        <v>312</v>
      </c>
      <c r="E144" s="4">
        <v>270</v>
      </c>
      <c r="F144" s="4">
        <v>262</v>
      </c>
      <c r="G144" s="4">
        <v>318</v>
      </c>
      <c r="H144" s="4">
        <v>320</v>
      </c>
      <c r="I144" s="4">
        <v>345</v>
      </c>
      <c r="J144" s="4">
        <v>284</v>
      </c>
      <c r="K144" s="4">
        <v>262</v>
      </c>
      <c r="L144" s="4">
        <v>252</v>
      </c>
      <c r="M144" s="4">
        <v>301</v>
      </c>
      <c r="N144" s="4">
        <v>378</v>
      </c>
      <c r="O144" s="4">
        <v>306</v>
      </c>
      <c r="P144" s="4">
        <v>313</v>
      </c>
      <c r="Q144" s="4">
        <v>248</v>
      </c>
      <c r="R144" s="4">
        <v>224</v>
      </c>
      <c r="S144" s="4">
        <v>297</v>
      </c>
      <c r="T144" s="4">
        <v>310</v>
      </c>
      <c r="U144" s="4">
        <v>269</v>
      </c>
      <c r="V144" s="4">
        <v>259</v>
      </c>
      <c r="W144" s="4">
        <v>205</v>
      </c>
      <c r="X144" s="4">
        <v>199</v>
      </c>
      <c r="Y144" s="4">
        <v>229</v>
      </c>
      <c r="Z144" s="4">
        <v>327</v>
      </c>
      <c r="AA144" s="4">
        <v>300</v>
      </c>
      <c r="AB144" s="4">
        <v>267</v>
      </c>
      <c r="AC144" s="4">
        <v>230</v>
      </c>
      <c r="AD144" s="4">
        <v>262</v>
      </c>
      <c r="AE144" s="4">
        <v>274</v>
      </c>
      <c r="AF144" s="4">
        <v>269</v>
      </c>
      <c r="AG144" s="4">
        <v>266</v>
      </c>
      <c r="AH144" s="4">
        <v>227</v>
      </c>
      <c r="AI144" s="4">
        <v>204</v>
      </c>
      <c r="AJ144" s="4">
        <v>180</v>
      </c>
      <c r="AK144" s="4">
        <v>215</v>
      </c>
    </row>
    <row r="145" spans="1:37" x14ac:dyDescent="0.2">
      <c r="A145" s="1" t="s">
        <v>143</v>
      </c>
      <c r="B145" s="4">
        <v>483</v>
      </c>
      <c r="C145" s="4">
        <v>445</v>
      </c>
      <c r="D145" s="4">
        <v>436</v>
      </c>
      <c r="E145" s="4">
        <v>361</v>
      </c>
      <c r="F145" s="4">
        <v>393</v>
      </c>
      <c r="G145" s="4">
        <v>400</v>
      </c>
      <c r="H145" s="4">
        <v>410</v>
      </c>
      <c r="I145" s="4">
        <v>417</v>
      </c>
      <c r="J145" s="4">
        <v>410</v>
      </c>
      <c r="K145" s="4">
        <v>385</v>
      </c>
      <c r="L145" s="4">
        <v>377</v>
      </c>
      <c r="M145" s="4">
        <v>397</v>
      </c>
      <c r="N145" s="4">
        <v>424</v>
      </c>
      <c r="O145" s="4">
        <v>390</v>
      </c>
      <c r="P145" s="4">
        <v>377</v>
      </c>
      <c r="Q145" s="4">
        <v>349</v>
      </c>
      <c r="R145" s="4">
        <v>343</v>
      </c>
      <c r="S145" s="4">
        <v>370</v>
      </c>
      <c r="T145" s="4">
        <v>393</v>
      </c>
      <c r="U145" s="4">
        <v>381</v>
      </c>
      <c r="V145" s="4">
        <v>343</v>
      </c>
      <c r="W145" s="4">
        <v>325</v>
      </c>
      <c r="X145" s="4">
        <v>333</v>
      </c>
      <c r="Y145" s="4">
        <v>369</v>
      </c>
      <c r="Z145" s="4">
        <v>434</v>
      </c>
      <c r="AA145" s="4">
        <v>393</v>
      </c>
      <c r="AB145" s="4">
        <v>356</v>
      </c>
      <c r="AC145" s="4">
        <v>336</v>
      </c>
      <c r="AD145" s="4">
        <v>356</v>
      </c>
      <c r="AE145" s="4">
        <v>369</v>
      </c>
      <c r="AF145" s="4">
        <v>359</v>
      </c>
      <c r="AG145" s="4">
        <v>331</v>
      </c>
      <c r="AH145" s="4">
        <v>307</v>
      </c>
      <c r="AI145" s="4">
        <v>286</v>
      </c>
      <c r="AJ145" s="4">
        <v>232</v>
      </c>
      <c r="AK145" s="4">
        <v>248</v>
      </c>
    </row>
    <row r="146" spans="1:37" x14ac:dyDescent="0.2">
      <c r="A146" s="1" t="s">
        <v>144</v>
      </c>
      <c r="B146" s="4">
        <v>1461</v>
      </c>
      <c r="C146" s="4">
        <v>1387</v>
      </c>
      <c r="D146" s="4">
        <v>1258</v>
      </c>
      <c r="E146" s="4">
        <v>1286</v>
      </c>
      <c r="F146" s="4">
        <v>1430</v>
      </c>
      <c r="G146" s="4">
        <v>1482</v>
      </c>
      <c r="H146" s="4">
        <v>1308</v>
      </c>
      <c r="I146" s="4">
        <v>1559</v>
      </c>
      <c r="J146" s="4">
        <v>1538</v>
      </c>
      <c r="K146" s="4">
        <v>1429</v>
      </c>
      <c r="L146" s="4">
        <v>1251</v>
      </c>
      <c r="M146" s="4">
        <v>1337</v>
      </c>
      <c r="N146" s="4">
        <v>1353</v>
      </c>
      <c r="O146" s="4">
        <v>1232</v>
      </c>
      <c r="P146" s="4">
        <v>1173</v>
      </c>
      <c r="Q146" s="4">
        <v>1270</v>
      </c>
      <c r="R146" s="4">
        <v>1432</v>
      </c>
      <c r="S146" s="4">
        <v>1474</v>
      </c>
      <c r="T146" s="4">
        <v>1375</v>
      </c>
      <c r="U146" s="4">
        <v>1473</v>
      </c>
      <c r="V146" s="4">
        <v>1845</v>
      </c>
      <c r="W146" s="4">
        <v>1640</v>
      </c>
      <c r="X146" s="4">
        <v>1500</v>
      </c>
      <c r="Y146" s="4">
        <v>1593</v>
      </c>
      <c r="Z146" s="4">
        <v>1789</v>
      </c>
      <c r="AA146" s="4">
        <v>1467</v>
      </c>
      <c r="AB146" s="4">
        <v>1288</v>
      </c>
      <c r="AC146" s="4">
        <v>1307</v>
      </c>
      <c r="AD146" s="4">
        <v>1377</v>
      </c>
      <c r="AE146" s="4">
        <v>1419</v>
      </c>
      <c r="AF146" s="4">
        <v>1433</v>
      </c>
      <c r="AG146" s="4">
        <v>1459</v>
      </c>
      <c r="AH146" s="4">
        <v>1431</v>
      </c>
      <c r="AI146" s="4">
        <v>1352</v>
      </c>
      <c r="AJ146" s="4">
        <v>1222</v>
      </c>
      <c r="AK146" s="4">
        <v>1250</v>
      </c>
    </row>
    <row r="147" spans="1:37" x14ac:dyDescent="0.2">
      <c r="A147" s="1" t="s">
        <v>145</v>
      </c>
      <c r="B147" s="4">
        <v>14304</v>
      </c>
      <c r="C147" s="4">
        <v>13777</v>
      </c>
      <c r="D147" s="4">
        <v>13337</v>
      </c>
      <c r="E147" s="4">
        <v>12699</v>
      </c>
      <c r="F147" s="4">
        <v>12997</v>
      </c>
      <c r="G147" s="4">
        <v>14273</v>
      </c>
      <c r="H147" s="4">
        <v>14255</v>
      </c>
      <c r="I147" s="4">
        <v>14626</v>
      </c>
      <c r="J147" s="4">
        <v>14448</v>
      </c>
      <c r="K147" s="4">
        <v>13864</v>
      </c>
      <c r="L147" s="4">
        <v>13401</v>
      </c>
      <c r="M147" s="4">
        <v>13544</v>
      </c>
      <c r="N147" s="4">
        <v>13418</v>
      </c>
      <c r="O147" s="4">
        <v>13663</v>
      </c>
      <c r="P147" s="4">
        <v>12925</v>
      </c>
      <c r="Q147" s="4">
        <v>12019</v>
      </c>
      <c r="R147" s="4">
        <v>12565</v>
      </c>
      <c r="S147" s="4">
        <v>13351</v>
      </c>
      <c r="T147" s="4">
        <v>13475</v>
      </c>
      <c r="U147" s="4">
        <v>12967</v>
      </c>
      <c r="V147" s="4">
        <v>12258</v>
      </c>
      <c r="W147" s="4">
        <v>12172</v>
      </c>
      <c r="X147" s="4">
        <v>12068</v>
      </c>
      <c r="Y147" s="4">
        <v>12358</v>
      </c>
      <c r="Z147" s="4">
        <v>13030</v>
      </c>
      <c r="AA147" s="4">
        <v>12199</v>
      </c>
      <c r="AB147" s="4">
        <v>11186</v>
      </c>
      <c r="AC147" s="4">
        <v>10789</v>
      </c>
      <c r="AD147" s="4">
        <v>12292</v>
      </c>
      <c r="AE147" s="4">
        <v>13069</v>
      </c>
      <c r="AF147" s="4">
        <v>12903</v>
      </c>
      <c r="AG147" s="4">
        <v>12192</v>
      </c>
      <c r="AH147" s="4">
        <v>11808</v>
      </c>
      <c r="AI147" s="4">
        <v>12007</v>
      </c>
      <c r="AJ147" s="4">
        <v>11176</v>
      </c>
      <c r="AK147" s="4">
        <v>10795</v>
      </c>
    </row>
    <row r="148" spans="1:37" x14ac:dyDescent="0.2">
      <c r="A148" s="1" t="s">
        <v>146</v>
      </c>
      <c r="B148" s="4">
        <v>62016</v>
      </c>
      <c r="C148" s="4">
        <v>60232</v>
      </c>
      <c r="D148" s="4">
        <v>57725</v>
      </c>
      <c r="E148" s="4">
        <v>54382</v>
      </c>
      <c r="F148" s="4">
        <v>56364</v>
      </c>
      <c r="G148" s="4">
        <v>61049</v>
      </c>
      <c r="H148" s="4">
        <v>61256</v>
      </c>
      <c r="I148" s="4">
        <v>62510</v>
      </c>
      <c r="J148" s="4">
        <v>60438</v>
      </c>
      <c r="K148" s="4">
        <v>58453</v>
      </c>
      <c r="L148" s="4">
        <v>56538</v>
      </c>
      <c r="M148" s="4">
        <v>57259</v>
      </c>
      <c r="N148" s="4">
        <v>59537</v>
      </c>
      <c r="O148" s="4">
        <v>57995</v>
      </c>
      <c r="P148" s="4">
        <v>54562</v>
      </c>
      <c r="Q148" s="4">
        <v>50544</v>
      </c>
      <c r="R148" s="4">
        <v>53516</v>
      </c>
      <c r="S148" s="4">
        <v>57283</v>
      </c>
      <c r="T148" s="4">
        <v>58060</v>
      </c>
      <c r="U148" s="4">
        <v>55725</v>
      </c>
      <c r="V148" s="4">
        <v>51698</v>
      </c>
      <c r="W148" s="4">
        <v>50680</v>
      </c>
      <c r="X148" s="4">
        <v>49548</v>
      </c>
      <c r="Y148" s="4">
        <v>50546</v>
      </c>
      <c r="Z148" s="4">
        <v>55960</v>
      </c>
      <c r="AA148" s="4">
        <v>51232</v>
      </c>
      <c r="AB148" s="4">
        <v>46775</v>
      </c>
      <c r="AC148" s="4">
        <v>44824</v>
      </c>
      <c r="AD148" s="4">
        <v>50490</v>
      </c>
      <c r="AE148" s="4">
        <v>53663</v>
      </c>
      <c r="AF148" s="4">
        <v>53280</v>
      </c>
      <c r="AG148" s="4">
        <v>50132</v>
      </c>
      <c r="AH148" s="4">
        <v>47909</v>
      </c>
      <c r="AI148" s="4">
        <v>49352</v>
      </c>
      <c r="AJ148" s="4">
        <v>45501</v>
      </c>
      <c r="AK148" s="4">
        <v>43946</v>
      </c>
    </row>
    <row r="149" spans="1:37" x14ac:dyDescent="0.2">
      <c r="A149" s="1" t="s">
        <v>147</v>
      </c>
      <c r="B149" s="4">
        <v>60799</v>
      </c>
      <c r="C149" s="4">
        <v>59050</v>
      </c>
      <c r="D149" s="4">
        <v>56689</v>
      </c>
      <c r="E149" s="4">
        <v>53673</v>
      </c>
      <c r="F149" s="4">
        <v>55641</v>
      </c>
      <c r="G149" s="4">
        <v>60343</v>
      </c>
      <c r="H149" s="4">
        <v>60593</v>
      </c>
      <c r="I149" s="4">
        <v>61942</v>
      </c>
      <c r="J149" s="4">
        <v>59805</v>
      </c>
      <c r="K149" s="4">
        <v>57755</v>
      </c>
      <c r="L149" s="4">
        <v>55613</v>
      </c>
      <c r="M149" s="4">
        <v>56052</v>
      </c>
      <c r="N149" s="4">
        <v>58236</v>
      </c>
      <c r="O149" s="4">
        <v>56627</v>
      </c>
      <c r="P149" s="4">
        <v>53471</v>
      </c>
      <c r="Q149" s="4">
        <v>49879</v>
      </c>
      <c r="R149" s="4">
        <v>52843</v>
      </c>
      <c r="S149" s="4">
        <v>56592</v>
      </c>
      <c r="T149" s="4">
        <v>57412</v>
      </c>
      <c r="U149" s="4">
        <v>55126</v>
      </c>
      <c r="V149" s="4">
        <v>51051</v>
      </c>
      <c r="W149" s="4">
        <v>49937</v>
      </c>
      <c r="X149" s="4">
        <v>48540</v>
      </c>
      <c r="Y149" s="4">
        <v>49240</v>
      </c>
      <c r="Z149" s="4">
        <v>54534</v>
      </c>
      <c r="AA149" s="4">
        <v>49914</v>
      </c>
      <c r="AB149" s="4">
        <v>45766</v>
      </c>
      <c r="AC149" s="4">
        <v>44073</v>
      </c>
      <c r="AD149" s="4">
        <v>49745</v>
      </c>
      <c r="AE149" s="4">
        <v>52906</v>
      </c>
      <c r="AF149" s="4">
        <v>52573</v>
      </c>
      <c r="AG149" s="4">
        <v>49598</v>
      </c>
      <c r="AH149" s="4">
        <v>47320</v>
      </c>
      <c r="AI149" s="4">
        <v>48709</v>
      </c>
      <c r="AJ149" s="4">
        <v>44741</v>
      </c>
      <c r="AK149" s="4">
        <v>43179</v>
      </c>
    </row>
    <row r="150" spans="1:37" x14ac:dyDescent="0.2">
      <c r="A150" s="1" t="s">
        <v>148</v>
      </c>
      <c r="B150" s="4">
        <v>1572</v>
      </c>
      <c r="C150" s="4">
        <v>1525</v>
      </c>
      <c r="D150" s="4">
        <v>1318</v>
      </c>
      <c r="E150" s="4">
        <v>1221</v>
      </c>
      <c r="F150" s="4">
        <v>1253</v>
      </c>
      <c r="G150" s="4">
        <v>1333</v>
      </c>
      <c r="H150" s="4">
        <v>1324</v>
      </c>
      <c r="I150" s="4">
        <v>1325</v>
      </c>
      <c r="J150" s="4">
        <v>1349</v>
      </c>
      <c r="K150" s="4">
        <v>1280</v>
      </c>
      <c r="L150" s="4">
        <v>1244</v>
      </c>
      <c r="M150" s="4">
        <v>1258</v>
      </c>
      <c r="N150" s="4">
        <v>1362</v>
      </c>
      <c r="O150" s="4">
        <v>1362</v>
      </c>
      <c r="P150" s="4">
        <v>1267</v>
      </c>
      <c r="Q150" s="4">
        <v>1131</v>
      </c>
      <c r="R150" s="4">
        <v>1171</v>
      </c>
      <c r="S150" s="4">
        <v>1248</v>
      </c>
      <c r="T150" s="4">
        <v>1228</v>
      </c>
      <c r="U150" s="4">
        <v>1089</v>
      </c>
      <c r="V150" s="4">
        <v>1068</v>
      </c>
      <c r="W150" s="4">
        <v>1046</v>
      </c>
      <c r="X150" s="4">
        <v>1118</v>
      </c>
      <c r="Y150" s="4">
        <v>1118</v>
      </c>
      <c r="Z150" s="4">
        <v>1345</v>
      </c>
      <c r="AA150" s="4">
        <v>1200</v>
      </c>
      <c r="AB150" s="4">
        <v>1095</v>
      </c>
      <c r="AC150" s="4">
        <v>1007</v>
      </c>
      <c r="AD150" s="4">
        <v>1147</v>
      </c>
      <c r="AE150" s="4">
        <v>1191</v>
      </c>
      <c r="AF150" s="4">
        <v>1158</v>
      </c>
      <c r="AG150" s="4">
        <v>1075</v>
      </c>
      <c r="AH150" s="4">
        <v>1025</v>
      </c>
      <c r="AI150" s="4">
        <v>1079</v>
      </c>
      <c r="AJ150" s="4">
        <v>982</v>
      </c>
      <c r="AK150" s="4">
        <v>965</v>
      </c>
    </row>
    <row r="151" spans="1:37" x14ac:dyDescent="0.2">
      <c r="A151" s="1" t="s">
        <v>149</v>
      </c>
      <c r="B151" s="4">
        <v>2515</v>
      </c>
      <c r="C151" s="4">
        <v>2322</v>
      </c>
      <c r="D151" s="4">
        <v>1952</v>
      </c>
      <c r="E151" s="4">
        <v>2226</v>
      </c>
      <c r="F151" s="4">
        <v>2311</v>
      </c>
      <c r="G151" s="4">
        <v>2337</v>
      </c>
      <c r="H151" s="4">
        <v>2299</v>
      </c>
      <c r="I151" s="4">
        <v>2531</v>
      </c>
      <c r="J151" s="4">
        <v>2310</v>
      </c>
      <c r="K151" s="4">
        <v>2175</v>
      </c>
      <c r="L151" s="4">
        <v>2037</v>
      </c>
      <c r="M151" s="4">
        <v>1944</v>
      </c>
      <c r="N151" s="4">
        <v>2234</v>
      </c>
      <c r="O151" s="4">
        <v>2046</v>
      </c>
      <c r="P151" s="4">
        <v>1745</v>
      </c>
      <c r="Q151" s="4">
        <v>2067</v>
      </c>
      <c r="R151" s="4">
        <v>1918</v>
      </c>
      <c r="S151" s="4">
        <v>2064</v>
      </c>
      <c r="T151" s="4">
        <v>2095</v>
      </c>
      <c r="U151" s="4">
        <v>2189</v>
      </c>
      <c r="V151" s="4">
        <v>1861</v>
      </c>
      <c r="W151" s="4">
        <v>1790</v>
      </c>
      <c r="X151" s="4">
        <v>1749</v>
      </c>
      <c r="Y151" s="4">
        <v>1804</v>
      </c>
      <c r="Z151" s="4">
        <v>2148</v>
      </c>
      <c r="AA151" s="4">
        <v>1847</v>
      </c>
      <c r="AB151" s="4">
        <v>1666</v>
      </c>
      <c r="AC151" s="4">
        <v>1848</v>
      </c>
      <c r="AD151" s="4">
        <v>1930</v>
      </c>
      <c r="AE151" s="4">
        <v>1952</v>
      </c>
      <c r="AF151" s="4">
        <v>2037</v>
      </c>
      <c r="AG151" s="4">
        <v>2233</v>
      </c>
      <c r="AH151" s="4">
        <v>1866</v>
      </c>
      <c r="AI151" s="4">
        <v>2164</v>
      </c>
      <c r="AJ151" s="4">
        <v>1739</v>
      </c>
      <c r="AK151" s="4">
        <v>1736</v>
      </c>
    </row>
    <row r="152" spans="1:37" x14ac:dyDescent="0.2">
      <c r="A152" s="1" t="s">
        <v>150</v>
      </c>
      <c r="B152" s="4">
        <v>78217</v>
      </c>
      <c r="C152" s="4">
        <v>76831</v>
      </c>
      <c r="D152" s="4">
        <v>74097</v>
      </c>
      <c r="E152" s="4">
        <v>67738</v>
      </c>
      <c r="F152" s="4">
        <v>71472</v>
      </c>
      <c r="G152" s="4">
        <v>78090</v>
      </c>
      <c r="H152" s="4">
        <v>76057</v>
      </c>
      <c r="I152" s="4">
        <v>76283</v>
      </c>
      <c r="J152" s="4">
        <v>75873</v>
      </c>
      <c r="K152" s="4">
        <v>71692</v>
      </c>
      <c r="L152" s="4">
        <v>68044</v>
      </c>
      <c r="M152" s="4">
        <v>70062</v>
      </c>
      <c r="N152" s="4">
        <v>73033</v>
      </c>
      <c r="O152" s="4">
        <v>75195</v>
      </c>
      <c r="P152" s="4">
        <v>70604</v>
      </c>
      <c r="Q152" s="4">
        <v>63255</v>
      </c>
      <c r="R152" s="4">
        <v>67814</v>
      </c>
      <c r="S152" s="4">
        <v>73841</v>
      </c>
      <c r="T152" s="4">
        <v>72468</v>
      </c>
      <c r="U152" s="4">
        <v>69754</v>
      </c>
      <c r="V152" s="4">
        <v>66995</v>
      </c>
      <c r="W152" s="4">
        <v>64954</v>
      </c>
      <c r="X152" s="4">
        <v>62335</v>
      </c>
      <c r="Y152" s="4">
        <v>65100</v>
      </c>
      <c r="Z152" s="4">
        <v>70977</v>
      </c>
      <c r="AA152" s="4">
        <v>67522</v>
      </c>
      <c r="AB152" s="4">
        <v>61743</v>
      </c>
      <c r="AC152" s="4">
        <v>59165</v>
      </c>
      <c r="AD152" s="4">
        <v>68514</v>
      </c>
      <c r="AE152" s="4">
        <v>74049</v>
      </c>
      <c r="AF152" s="4">
        <v>72006</v>
      </c>
      <c r="AG152" s="4">
        <v>67108</v>
      </c>
      <c r="AH152" s="4">
        <v>65926</v>
      </c>
      <c r="AI152" s="4">
        <v>70697</v>
      </c>
      <c r="AJ152" s="4">
        <v>61277</v>
      </c>
      <c r="AK152" s="4">
        <v>59508</v>
      </c>
    </row>
    <row r="153" spans="1:37" x14ac:dyDescent="0.2">
      <c r="A153" s="1" t="s">
        <v>151</v>
      </c>
      <c r="B153" s="4">
        <v>893</v>
      </c>
      <c r="C153" s="4">
        <v>846</v>
      </c>
      <c r="D153" s="4">
        <v>838</v>
      </c>
      <c r="E153" s="4">
        <v>770</v>
      </c>
      <c r="F153" s="4">
        <v>800</v>
      </c>
      <c r="G153" s="4">
        <v>783</v>
      </c>
      <c r="H153" s="4">
        <v>785</v>
      </c>
      <c r="I153" s="4">
        <v>801</v>
      </c>
      <c r="J153" s="4">
        <v>807</v>
      </c>
      <c r="K153" s="4">
        <v>770</v>
      </c>
      <c r="L153" s="4">
        <v>712</v>
      </c>
      <c r="M153" s="4">
        <v>722</v>
      </c>
      <c r="N153" s="4">
        <v>763</v>
      </c>
      <c r="O153" s="4">
        <v>747</v>
      </c>
      <c r="P153" s="4">
        <v>763</v>
      </c>
      <c r="Q153" s="4">
        <v>672</v>
      </c>
      <c r="R153" s="4">
        <v>645</v>
      </c>
      <c r="S153" s="4">
        <v>703</v>
      </c>
      <c r="T153" s="4">
        <v>710</v>
      </c>
      <c r="U153" s="4">
        <v>621</v>
      </c>
      <c r="V153" s="4">
        <v>646</v>
      </c>
      <c r="W153" s="4">
        <v>628</v>
      </c>
      <c r="X153" s="4">
        <v>600</v>
      </c>
      <c r="Y153" s="4">
        <v>617</v>
      </c>
      <c r="Z153" s="4">
        <v>699</v>
      </c>
      <c r="AA153" s="4">
        <v>641</v>
      </c>
      <c r="AB153" s="4">
        <v>559</v>
      </c>
      <c r="AC153" s="4">
        <v>572</v>
      </c>
      <c r="AD153" s="4">
        <v>638</v>
      </c>
      <c r="AE153" s="4">
        <v>641</v>
      </c>
      <c r="AF153" s="4">
        <v>625</v>
      </c>
      <c r="AG153" s="4">
        <v>615</v>
      </c>
      <c r="AH153" s="4">
        <v>580</v>
      </c>
      <c r="AI153" s="4">
        <v>586</v>
      </c>
      <c r="AJ153" s="4">
        <v>522</v>
      </c>
      <c r="AK153" s="4">
        <v>508</v>
      </c>
    </row>
    <row r="154" spans="1:37" x14ac:dyDescent="0.2">
      <c r="A154" s="1" t="s">
        <v>152</v>
      </c>
      <c r="B154" s="4">
        <v>821</v>
      </c>
      <c r="C154" s="4">
        <v>804</v>
      </c>
      <c r="D154" s="4">
        <v>716</v>
      </c>
      <c r="E154" s="4">
        <v>646</v>
      </c>
      <c r="F154" s="4">
        <v>640</v>
      </c>
      <c r="G154" s="4">
        <v>673</v>
      </c>
      <c r="H154" s="4">
        <v>674</v>
      </c>
      <c r="I154" s="4">
        <v>676</v>
      </c>
      <c r="J154" s="4">
        <v>688</v>
      </c>
      <c r="K154" s="4">
        <v>684</v>
      </c>
      <c r="L154" s="4">
        <v>678</v>
      </c>
      <c r="M154" s="4">
        <v>690</v>
      </c>
      <c r="N154" s="4">
        <v>767</v>
      </c>
      <c r="O154" s="4">
        <v>772</v>
      </c>
      <c r="P154" s="4">
        <v>705</v>
      </c>
      <c r="Q154" s="4">
        <v>618</v>
      </c>
      <c r="R154" s="4">
        <v>621</v>
      </c>
      <c r="S154" s="4">
        <v>654</v>
      </c>
      <c r="T154" s="4">
        <v>652</v>
      </c>
      <c r="U154" s="4">
        <v>648</v>
      </c>
      <c r="V154" s="4">
        <v>599</v>
      </c>
      <c r="W154" s="4">
        <v>601</v>
      </c>
      <c r="X154" s="4">
        <v>589</v>
      </c>
      <c r="Y154" s="4">
        <v>649</v>
      </c>
      <c r="Z154" s="4">
        <v>764</v>
      </c>
      <c r="AA154" s="4">
        <v>691</v>
      </c>
      <c r="AB154" s="4">
        <v>612</v>
      </c>
      <c r="AC154" s="4">
        <v>580</v>
      </c>
      <c r="AD154" s="4">
        <v>614</v>
      </c>
      <c r="AE154" s="4">
        <v>629</v>
      </c>
      <c r="AF154" s="4">
        <v>619</v>
      </c>
      <c r="AG154" s="4">
        <v>579</v>
      </c>
      <c r="AH154" s="4">
        <v>546</v>
      </c>
      <c r="AI154" s="4">
        <v>565</v>
      </c>
      <c r="AJ154" s="4">
        <v>543</v>
      </c>
      <c r="AK154" s="4">
        <v>549</v>
      </c>
    </row>
    <row r="155" spans="1:37" x14ac:dyDescent="0.2">
      <c r="A155" s="1" t="s">
        <v>153</v>
      </c>
      <c r="B155" s="4">
        <v>1068</v>
      </c>
      <c r="C155" s="4">
        <v>1011</v>
      </c>
      <c r="D155" s="4">
        <v>957</v>
      </c>
      <c r="E155" s="4">
        <v>797</v>
      </c>
      <c r="F155" s="4">
        <v>771</v>
      </c>
      <c r="G155" s="4">
        <v>871</v>
      </c>
      <c r="H155" s="4">
        <v>870</v>
      </c>
      <c r="I155" s="4">
        <v>862</v>
      </c>
      <c r="J155" s="4">
        <v>876</v>
      </c>
      <c r="K155" s="4">
        <v>853</v>
      </c>
      <c r="L155" s="4">
        <v>886</v>
      </c>
      <c r="M155" s="4">
        <v>864</v>
      </c>
      <c r="N155" s="4">
        <v>1091</v>
      </c>
      <c r="O155" s="4">
        <v>970</v>
      </c>
      <c r="P155" s="4">
        <v>902</v>
      </c>
      <c r="Q155" s="4">
        <v>771</v>
      </c>
      <c r="R155" s="4">
        <v>809</v>
      </c>
      <c r="S155" s="4">
        <v>830</v>
      </c>
      <c r="T155" s="4">
        <v>854</v>
      </c>
      <c r="U155" s="4">
        <v>809</v>
      </c>
      <c r="V155" s="4">
        <v>771</v>
      </c>
      <c r="W155" s="4">
        <v>769</v>
      </c>
      <c r="X155" s="4">
        <v>765</v>
      </c>
      <c r="Y155" s="4">
        <v>750</v>
      </c>
      <c r="Z155" s="4">
        <v>984</v>
      </c>
      <c r="AA155" s="4">
        <v>858</v>
      </c>
      <c r="AB155" s="4">
        <v>735</v>
      </c>
      <c r="AC155" s="4">
        <v>648</v>
      </c>
      <c r="AD155" s="4">
        <v>740</v>
      </c>
      <c r="AE155" s="4">
        <v>778</v>
      </c>
      <c r="AF155" s="4">
        <v>814</v>
      </c>
      <c r="AG155" s="4">
        <v>717</v>
      </c>
      <c r="AH155" s="4">
        <v>657</v>
      </c>
      <c r="AI155" s="4">
        <v>737</v>
      </c>
      <c r="AJ155" s="4">
        <v>687</v>
      </c>
      <c r="AK155" s="4">
        <v>649</v>
      </c>
    </row>
    <row r="156" spans="1:37" x14ac:dyDescent="0.2">
      <c r="A156" s="1" t="s">
        <v>154</v>
      </c>
      <c r="B156" s="4">
        <v>1115</v>
      </c>
      <c r="C156" s="4">
        <v>1058</v>
      </c>
      <c r="D156" s="4">
        <v>995</v>
      </c>
      <c r="E156" s="4">
        <v>986</v>
      </c>
      <c r="F156" s="4">
        <v>1076</v>
      </c>
      <c r="G156" s="4">
        <v>1168</v>
      </c>
      <c r="H156" s="4">
        <v>1150</v>
      </c>
      <c r="I156" s="4">
        <v>1278</v>
      </c>
      <c r="J156" s="4">
        <v>1170</v>
      </c>
      <c r="K156" s="4">
        <v>1173</v>
      </c>
      <c r="L156" s="4">
        <v>1191</v>
      </c>
      <c r="M156" s="4">
        <v>1193</v>
      </c>
      <c r="N156" s="4">
        <v>1200</v>
      </c>
      <c r="O156" s="4">
        <v>1078</v>
      </c>
      <c r="P156" s="4">
        <v>1023</v>
      </c>
      <c r="Q156" s="4">
        <v>951</v>
      </c>
      <c r="R156" s="4">
        <v>975</v>
      </c>
      <c r="S156" s="4">
        <v>976</v>
      </c>
      <c r="T156" s="4">
        <v>1031</v>
      </c>
      <c r="U156" s="4">
        <v>1036</v>
      </c>
      <c r="V156" s="4">
        <v>911</v>
      </c>
      <c r="W156" s="4">
        <v>856</v>
      </c>
      <c r="X156" s="4">
        <v>837</v>
      </c>
      <c r="Y156" s="4">
        <v>893</v>
      </c>
      <c r="Z156" s="4">
        <v>1015</v>
      </c>
      <c r="AA156" s="4">
        <v>902</v>
      </c>
      <c r="AB156" s="4">
        <v>845</v>
      </c>
      <c r="AC156" s="4">
        <v>852</v>
      </c>
      <c r="AD156" s="4">
        <v>931</v>
      </c>
      <c r="AE156" s="4">
        <v>1002</v>
      </c>
      <c r="AF156" s="4">
        <v>954</v>
      </c>
      <c r="AG156" s="4">
        <v>949</v>
      </c>
      <c r="AH156" s="4">
        <v>878</v>
      </c>
      <c r="AI156" s="4">
        <v>889</v>
      </c>
      <c r="AJ156" s="4">
        <v>818</v>
      </c>
      <c r="AK156" s="4">
        <v>786</v>
      </c>
    </row>
    <row r="157" spans="1:37" x14ac:dyDescent="0.2">
      <c r="A157" s="1" t="s">
        <v>155</v>
      </c>
      <c r="B157" s="4">
        <v>4976</v>
      </c>
      <c r="C157" s="4">
        <v>4965</v>
      </c>
      <c r="D157" s="4">
        <v>4569</v>
      </c>
      <c r="E157" s="4">
        <v>4254</v>
      </c>
      <c r="F157" s="4">
        <v>4312</v>
      </c>
      <c r="G157" s="4">
        <v>4578</v>
      </c>
      <c r="H157" s="4">
        <v>4508</v>
      </c>
      <c r="I157" s="4">
        <v>4577</v>
      </c>
      <c r="J157" s="4">
        <v>4444</v>
      </c>
      <c r="K157" s="4">
        <v>4285</v>
      </c>
      <c r="L157" s="4">
        <v>4206</v>
      </c>
      <c r="M157" s="4">
        <v>4300</v>
      </c>
      <c r="N157" s="4">
        <v>4514</v>
      </c>
      <c r="O157" s="4">
        <v>4446</v>
      </c>
      <c r="P157" s="4">
        <v>4129</v>
      </c>
      <c r="Q157" s="4">
        <v>3769</v>
      </c>
      <c r="R157" s="4">
        <v>3924</v>
      </c>
      <c r="S157" s="4">
        <v>4188</v>
      </c>
      <c r="T157" s="4">
        <v>4180</v>
      </c>
      <c r="U157" s="4">
        <v>4062</v>
      </c>
      <c r="V157" s="4">
        <v>3795</v>
      </c>
      <c r="W157" s="4">
        <v>3718</v>
      </c>
      <c r="X157" s="4">
        <v>3546</v>
      </c>
      <c r="Y157" s="4">
        <v>3755</v>
      </c>
      <c r="Z157" s="4">
        <v>4193</v>
      </c>
      <c r="AA157" s="4">
        <v>3914</v>
      </c>
      <c r="AB157" s="4">
        <v>3563</v>
      </c>
      <c r="AC157" s="4">
        <v>3367</v>
      </c>
      <c r="AD157" s="4">
        <v>3590</v>
      </c>
      <c r="AE157" s="4">
        <v>3856</v>
      </c>
      <c r="AF157" s="4">
        <v>3736</v>
      </c>
      <c r="AG157" s="4">
        <v>3513</v>
      </c>
      <c r="AH157" s="4">
        <v>3357</v>
      </c>
      <c r="AI157" s="4">
        <v>3448</v>
      </c>
      <c r="AJ157" s="4">
        <v>3104</v>
      </c>
      <c r="AK157" s="4">
        <v>3108</v>
      </c>
    </row>
    <row r="158" spans="1:37" x14ac:dyDescent="0.2">
      <c r="A158" s="1" t="s">
        <v>156</v>
      </c>
      <c r="B158" s="4">
        <v>4067</v>
      </c>
      <c r="C158" s="4">
        <v>4020</v>
      </c>
      <c r="D158" s="4">
        <v>3621</v>
      </c>
      <c r="E158" s="4">
        <v>3485</v>
      </c>
      <c r="F158" s="4">
        <v>3574</v>
      </c>
      <c r="G158" s="4">
        <v>3765</v>
      </c>
      <c r="H158" s="4">
        <v>3755</v>
      </c>
      <c r="I158" s="4">
        <v>3899</v>
      </c>
      <c r="J158" s="4">
        <v>3866</v>
      </c>
      <c r="K158" s="4">
        <v>3739</v>
      </c>
      <c r="L158" s="4">
        <v>3638</v>
      </c>
      <c r="M158" s="4">
        <v>3647</v>
      </c>
      <c r="N158" s="4">
        <v>3813</v>
      </c>
      <c r="O158" s="4">
        <v>3599</v>
      </c>
      <c r="P158" s="4">
        <v>3309</v>
      </c>
      <c r="Q158" s="4">
        <v>3121</v>
      </c>
      <c r="R158" s="4">
        <v>3299</v>
      </c>
      <c r="S158" s="4">
        <v>3422</v>
      </c>
      <c r="T158" s="4">
        <v>3424</v>
      </c>
      <c r="U158" s="4">
        <v>3367</v>
      </c>
      <c r="V158" s="4">
        <v>3174</v>
      </c>
      <c r="W158" s="4">
        <v>3037</v>
      </c>
      <c r="X158" s="4">
        <v>2880</v>
      </c>
      <c r="Y158" s="4">
        <v>3030</v>
      </c>
      <c r="Z158" s="4">
        <v>3396</v>
      </c>
      <c r="AA158" s="4">
        <v>3095</v>
      </c>
      <c r="AB158" s="4">
        <v>2831</v>
      </c>
      <c r="AC158" s="4">
        <v>2756</v>
      </c>
      <c r="AD158" s="4">
        <v>3011</v>
      </c>
      <c r="AE158" s="4">
        <v>3191</v>
      </c>
      <c r="AF158" s="4">
        <v>3133</v>
      </c>
      <c r="AG158" s="4">
        <v>3001</v>
      </c>
      <c r="AH158" s="4">
        <v>2878</v>
      </c>
      <c r="AI158" s="4">
        <v>2951</v>
      </c>
      <c r="AJ158" s="4">
        <v>2672</v>
      </c>
      <c r="AK158" s="4">
        <v>2615</v>
      </c>
    </row>
    <row r="159" spans="1:37" x14ac:dyDescent="0.2">
      <c r="A159" s="1" t="s">
        <v>157</v>
      </c>
      <c r="B159" s="4">
        <v>1460</v>
      </c>
      <c r="C159" s="4">
        <v>1410</v>
      </c>
      <c r="D159" s="4">
        <v>1330</v>
      </c>
      <c r="E159" s="4">
        <v>1238</v>
      </c>
      <c r="F159" s="4">
        <v>1298</v>
      </c>
      <c r="G159" s="4">
        <v>1462</v>
      </c>
      <c r="H159" s="4">
        <v>1435</v>
      </c>
      <c r="I159" s="4">
        <v>1399</v>
      </c>
      <c r="J159" s="4">
        <v>1341</v>
      </c>
      <c r="K159" s="4">
        <v>1297</v>
      </c>
      <c r="L159" s="4">
        <v>1223</v>
      </c>
      <c r="M159" s="4">
        <v>1217</v>
      </c>
      <c r="N159" s="4">
        <v>1371</v>
      </c>
      <c r="O159" s="4">
        <v>1434</v>
      </c>
      <c r="P159" s="4">
        <v>1398</v>
      </c>
      <c r="Q159" s="4">
        <v>1284</v>
      </c>
      <c r="R159" s="4">
        <v>1372</v>
      </c>
      <c r="S159" s="4">
        <v>1502</v>
      </c>
      <c r="T159" s="4">
        <v>1614</v>
      </c>
      <c r="U159" s="4">
        <v>1502</v>
      </c>
      <c r="V159" s="4">
        <v>1490</v>
      </c>
      <c r="W159" s="4">
        <v>1465</v>
      </c>
      <c r="X159" s="4">
        <v>1484</v>
      </c>
      <c r="Y159" s="4">
        <v>1498</v>
      </c>
      <c r="Z159" s="4">
        <v>1667</v>
      </c>
      <c r="AA159" s="4">
        <v>1515</v>
      </c>
      <c r="AB159" s="4">
        <v>1355</v>
      </c>
      <c r="AC159" s="4">
        <v>1327</v>
      </c>
      <c r="AD159" s="4">
        <v>1424</v>
      </c>
      <c r="AE159" s="4">
        <v>1662</v>
      </c>
      <c r="AF159" s="4">
        <v>1776</v>
      </c>
      <c r="AG159" s="4">
        <v>1703</v>
      </c>
      <c r="AH159" s="4">
        <v>1577</v>
      </c>
      <c r="AI159" s="4">
        <v>1585</v>
      </c>
      <c r="AJ159" s="4">
        <v>1462</v>
      </c>
      <c r="AK159" s="4">
        <v>1420</v>
      </c>
    </row>
    <row r="160" spans="1:37" x14ac:dyDescent="0.2">
      <c r="A160" s="1" t="s">
        <v>158</v>
      </c>
      <c r="B160" s="4">
        <v>2199</v>
      </c>
      <c r="C160" s="4">
        <v>2096</v>
      </c>
      <c r="D160" s="4">
        <v>1997</v>
      </c>
      <c r="E160" s="4">
        <v>1822</v>
      </c>
      <c r="F160" s="4">
        <v>1887</v>
      </c>
      <c r="G160" s="4">
        <v>2154</v>
      </c>
      <c r="H160" s="4">
        <v>2097</v>
      </c>
      <c r="I160" s="4">
        <v>2090</v>
      </c>
      <c r="J160" s="4">
        <v>1971</v>
      </c>
      <c r="K160" s="4">
        <v>1887</v>
      </c>
      <c r="L160" s="4">
        <v>1839</v>
      </c>
      <c r="M160" s="4">
        <v>1891</v>
      </c>
      <c r="N160" s="4">
        <v>2045</v>
      </c>
      <c r="O160" s="4">
        <v>2111</v>
      </c>
      <c r="P160" s="4">
        <v>2029</v>
      </c>
      <c r="Q160" s="4">
        <v>1864</v>
      </c>
      <c r="R160" s="4">
        <v>2010</v>
      </c>
      <c r="S160" s="4">
        <v>2198</v>
      </c>
      <c r="T160" s="4">
        <v>2315</v>
      </c>
      <c r="U160" s="4">
        <v>2263</v>
      </c>
      <c r="V160" s="4">
        <v>2165</v>
      </c>
      <c r="W160" s="4">
        <v>2191</v>
      </c>
      <c r="X160" s="4">
        <v>2199</v>
      </c>
      <c r="Y160" s="4">
        <v>2246</v>
      </c>
      <c r="Z160" s="4">
        <v>2525</v>
      </c>
      <c r="AA160" s="4">
        <v>2281</v>
      </c>
      <c r="AB160" s="4">
        <v>2076</v>
      </c>
      <c r="AC160" s="4">
        <v>1984</v>
      </c>
      <c r="AD160" s="4">
        <v>2221</v>
      </c>
      <c r="AE160" s="4">
        <v>2490</v>
      </c>
      <c r="AF160" s="4">
        <v>2573</v>
      </c>
      <c r="AG160" s="4">
        <v>2455</v>
      </c>
      <c r="AH160" s="4">
        <v>2236</v>
      </c>
      <c r="AI160" s="4">
        <v>2263</v>
      </c>
      <c r="AJ160" s="4">
        <v>2115</v>
      </c>
      <c r="AK160" s="4">
        <v>2049</v>
      </c>
    </row>
    <row r="161" spans="1:37" x14ac:dyDescent="0.2">
      <c r="A161" s="1" t="s">
        <v>159</v>
      </c>
      <c r="B161" s="4">
        <v>1484</v>
      </c>
      <c r="C161" s="4">
        <v>1406</v>
      </c>
      <c r="D161" s="4">
        <v>1270</v>
      </c>
      <c r="E161" s="4">
        <v>1168</v>
      </c>
      <c r="F161" s="4">
        <v>1297</v>
      </c>
      <c r="G161" s="4">
        <v>1286</v>
      </c>
      <c r="H161" s="4">
        <v>1322</v>
      </c>
      <c r="I161" s="4">
        <v>1259</v>
      </c>
      <c r="J161" s="4">
        <v>1183</v>
      </c>
      <c r="K161" s="4">
        <v>1186</v>
      </c>
      <c r="L161" s="4">
        <v>1243</v>
      </c>
      <c r="M161" s="4">
        <v>1167</v>
      </c>
      <c r="N161" s="4">
        <v>1202</v>
      </c>
      <c r="O161" s="4">
        <v>1124</v>
      </c>
      <c r="P161" s="4">
        <v>1050</v>
      </c>
      <c r="Q161" s="4">
        <v>1023</v>
      </c>
      <c r="R161" s="4">
        <v>994</v>
      </c>
      <c r="S161" s="4">
        <v>1076</v>
      </c>
      <c r="T161" s="4">
        <v>1089</v>
      </c>
      <c r="U161" s="4">
        <v>1049</v>
      </c>
      <c r="V161" s="4">
        <v>1020</v>
      </c>
      <c r="W161" s="4">
        <v>996</v>
      </c>
      <c r="X161" s="4">
        <v>944</v>
      </c>
      <c r="Y161" s="4">
        <v>971</v>
      </c>
      <c r="Z161" s="4">
        <v>1515</v>
      </c>
      <c r="AA161" s="4">
        <v>1340</v>
      </c>
      <c r="AB161" s="4">
        <v>989</v>
      </c>
      <c r="AC161" s="4">
        <v>932</v>
      </c>
      <c r="AD161" s="4">
        <v>985</v>
      </c>
      <c r="AE161" s="4">
        <v>1027</v>
      </c>
      <c r="AF161" s="4">
        <v>1078</v>
      </c>
      <c r="AG161" s="4">
        <v>965</v>
      </c>
      <c r="AH161" s="4">
        <v>960</v>
      </c>
      <c r="AI161" s="4">
        <v>937</v>
      </c>
      <c r="AJ161" s="4">
        <v>897</v>
      </c>
      <c r="AK161" s="4">
        <v>961</v>
      </c>
    </row>
    <row r="162" spans="1:37" x14ac:dyDescent="0.2">
      <c r="A162" s="1" t="s">
        <v>160</v>
      </c>
      <c r="B162" s="4">
        <v>1915</v>
      </c>
      <c r="C162" s="4">
        <v>1904</v>
      </c>
      <c r="D162" s="4">
        <v>1838</v>
      </c>
      <c r="E162" s="4">
        <v>1674</v>
      </c>
      <c r="F162" s="4">
        <v>1750</v>
      </c>
      <c r="G162" s="4">
        <v>1950</v>
      </c>
      <c r="H162" s="4">
        <v>2024</v>
      </c>
      <c r="I162" s="4">
        <v>1988</v>
      </c>
      <c r="J162" s="4">
        <v>1920</v>
      </c>
      <c r="K162" s="4">
        <v>1818</v>
      </c>
      <c r="L162" s="4">
        <v>1747</v>
      </c>
      <c r="M162" s="4">
        <v>1771</v>
      </c>
      <c r="N162" s="4">
        <v>1903</v>
      </c>
      <c r="O162" s="4">
        <v>1890</v>
      </c>
      <c r="P162" s="4">
        <v>1792</v>
      </c>
      <c r="Q162" s="4">
        <v>1604</v>
      </c>
      <c r="R162" s="4">
        <v>1652</v>
      </c>
      <c r="S162" s="4">
        <v>1797</v>
      </c>
      <c r="T162" s="4">
        <v>1767</v>
      </c>
      <c r="U162" s="4">
        <v>1723</v>
      </c>
      <c r="V162" s="4">
        <v>1624</v>
      </c>
      <c r="W162" s="4">
        <v>1581</v>
      </c>
      <c r="X162" s="4">
        <v>1545</v>
      </c>
      <c r="Y162" s="4">
        <v>1589</v>
      </c>
      <c r="Z162" s="4">
        <v>1781</v>
      </c>
      <c r="AA162" s="4">
        <v>1678</v>
      </c>
      <c r="AB162" s="4">
        <v>1495</v>
      </c>
      <c r="AC162" s="4">
        <v>1394</v>
      </c>
      <c r="AD162" s="4">
        <v>1631</v>
      </c>
      <c r="AE162" s="4">
        <v>1765</v>
      </c>
      <c r="AF162" s="4">
        <v>1764</v>
      </c>
      <c r="AG162" s="4">
        <v>1637</v>
      </c>
      <c r="AH162" s="4">
        <v>1607</v>
      </c>
      <c r="AI162" s="4">
        <v>1666</v>
      </c>
      <c r="AJ162" s="4">
        <v>1502</v>
      </c>
      <c r="AK162" s="4">
        <v>1427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2"/>
  <sheetViews>
    <sheetView workbookViewId="0">
      <selection sqref="A1:XFD2"/>
    </sheetView>
  </sheetViews>
  <sheetFormatPr defaultRowHeight="12.75" x14ac:dyDescent="0.2"/>
  <cols>
    <col min="1" max="1" width="30.375" style="2" customWidth="1"/>
    <col min="2" max="2" width="9" style="2"/>
  </cols>
  <sheetData>
    <row r="1" spans="1:22" s="54" customFormat="1" x14ac:dyDescent="0.2">
      <c r="A1" s="51" t="s">
        <v>0</v>
      </c>
      <c r="B1" s="52">
        <v>40544</v>
      </c>
      <c r="C1" s="52">
        <v>40575</v>
      </c>
      <c r="D1" s="52">
        <v>40603</v>
      </c>
      <c r="E1" s="52">
        <v>40634</v>
      </c>
      <c r="F1" s="52">
        <v>40664</v>
      </c>
      <c r="G1" s="52">
        <v>40695</v>
      </c>
      <c r="H1" s="52">
        <v>40725</v>
      </c>
      <c r="I1" s="52">
        <v>40756</v>
      </c>
      <c r="J1" s="52">
        <v>40787</v>
      </c>
      <c r="K1" s="52">
        <v>40817</v>
      </c>
      <c r="L1" s="52">
        <v>40848</v>
      </c>
      <c r="M1" s="52">
        <v>40878</v>
      </c>
      <c r="N1" s="52">
        <v>40909</v>
      </c>
      <c r="O1" s="52"/>
      <c r="P1" s="52"/>
      <c r="Q1" s="52"/>
      <c r="R1" s="52"/>
      <c r="S1" s="52"/>
      <c r="T1" s="52"/>
      <c r="U1" s="52"/>
      <c r="V1" s="52"/>
    </row>
    <row r="2" spans="1:22" s="54" customFormat="1" x14ac:dyDescent="0.2">
      <c r="A2" s="51"/>
      <c r="B2" s="52">
        <v>41244</v>
      </c>
      <c r="C2" s="52">
        <v>41275</v>
      </c>
      <c r="D2" s="52">
        <v>41306</v>
      </c>
      <c r="E2" s="52">
        <v>41334</v>
      </c>
      <c r="F2" s="52">
        <v>41365</v>
      </c>
      <c r="G2" s="52">
        <v>41395</v>
      </c>
      <c r="H2" s="52">
        <v>41426</v>
      </c>
      <c r="I2" s="52">
        <v>41456</v>
      </c>
      <c r="J2" s="52">
        <v>41487</v>
      </c>
      <c r="K2" s="52">
        <v>41518</v>
      </c>
      <c r="L2" s="52">
        <v>41548</v>
      </c>
      <c r="M2" s="52">
        <v>41579</v>
      </c>
      <c r="N2" s="52">
        <v>41609</v>
      </c>
      <c r="O2" s="52"/>
      <c r="P2" s="52"/>
      <c r="Q2" s="52"/>
      <c r="R2" s="52"/>
      <c r="S2" s="52"/>
      <c r="T2" s="52"/>
      <c r="U2" s="52"/>
      <c r="V2" s="52"/>
    </row>
    <row r="3" spans="1:22" x14ac:dyDescent="0.2">
      <c r="A3" s="1" t="s">
        <v>1</v>
      </c>
      <c r="B3" s="4">
        <f>SUM('Step 3'!B3:Y3)</f>
        <v>31368</v>
      </c>
      <c r="C3" s="4">
        <f>SUM('Step 3'!C3:Z3)</f>
        <v>31158</v>
      </c>
      <c r="D3" s="4">
        <f>SUM('Step 3'!D3:AA3)</f>
        <v>30900</v>
      </c>
      <c r="E3" s="4">
        <f>SUM('Step 3'!E3:AB3)</f>
        <v>30619</v>
      </c>
      <c r="F3" s="4">
        <f>SUM('Step 3'!F3:AC3)</f>
        <v>30409</v>
      </c>
      <c r="G3" s="4">
        <f>SUM('Step 3'!G3:AD3)</f>
        <v>30303</v>
      </c>
      <c r="H3" s="4">
        <f>SUM('Step 3'!H3:AE3)</f>
        <v>30179</v>
      </c>
      <c r="I3" s="4">
        <f>SUM('Step 3'!I3:AF3)</f>
        <v>30034</v>
      </c>
      <c r="J3" s="4">
        <f>SUM('Step 3'!J3:AG3)</f>
        <v>29779</v>
      </c>
      <c r="K3" s="4">
        <f>SUM('Step 3'!K3:AH3)</f>
        <v>29592</v>
      </c>
      <c r="L3" s="4">
        <f>SUM('Step 3'!L3:AI3)</f>
        <v>29537</v>
      </c>
      <c r="M3" s="4">
        <f>SUM('Step 3'!M3:AJ3)</f>
        <v>29335</v>
      </c>
      <c r="N3" s="4">
        <f>SUM('Step 3'!N3:AK3)</f>
        <v>29013</v>
      </c>
    </row>
    <row r="4" spans="1:22" x14ac:dyDescent="0.2">
      <c r="A4" s="1" t="s">
        <v>2</v>
      </c>
      <c r="B4" s="4">
        <f>SUM('Step 3'!B4:Y4)</f>
        <v>44264</v>
      </c>
      <c r="C4" s="4">
        <f>SUM('Step 3'!C4:Z4)</f>
        <v>44126</v>
      </c>
      <c r="D4" s="4">
        <f>SUM('Step 3'!D4:AA4)</f>
        <v>43914</v>
      </c>
      <c r="E4" s="4">
        <f>SUM('Step 3'!E4:AB4)</f>
        <v>43600</v>
      </c>
      <c r="F4" s="4">
        <f>SUM('Step 3'!F4:AC4)</f>
        <v>43396</v>
      </c>
      <c r="G4" s="4">
        <f>SUM('Step 3'!G4:AD4)</f>
        <v>43280</v>
      </c>
      <c r="H4" s="4">
        <f>SUM('Step 3'!H4:AE4)</f>
        <v>43151</v>
      </c>
      <c r="I4" s="4">
        <f>SUM('Step 3'!I4:AF4)</f>
        <v>42968</v>
      </c>
      <c r="J4" s="4">
        <f>SUM('Step 3'!J4:AG4)</f>
        <v>42619</v>
      </c>
      <c r="K4" s="4">
        <f>SUM('Step 3'!K4:AH4)</f>
        <v>42276</v>
      </c>
      <c r="L4" s="4">
        <f>SUM('Step 3'!L4:AI4)</f>
        <v>42075</v>
      </c>
      <c r="M4" s="4">
        <f>SUM('Step 3'!M4:AJ4)</f>
        <v>41764</v>
      </c>
      <c r="N4" s="4">
        <f>SUM('Step 3'!N4:AK4)</f>
        <v>41318</v>
      </c>
    </row>
    <row r="5" spans="1:22" x14ac:dyDescent="0.2">
      <c r="A5" s="1" t="s">
        <v>3</v>
      </c>
      <c r="B5" s="4">
        <f>SUM('Step 3'!B5:Y5)</f>
        <v>64178</v>
      </c>
      <c r="C5" s="4">
        <f>SUM('Step 3'!C5:Z5)</f>
        <v>63850</v>
      </c>
      <c r="D5" s="4">
        <f>SUM('Step 3'!D5:AA5)</f>
        <v>63596</v>
      </c>
      <c r="E5" s="4">
        <f>SUM('Step 3'!E5:AB5)</f>
        <v>63116</v>
      </c>
      <c r="F5" s="4">
        <f>SUM('Step 3'!F5:AC5)</f>
        <v>62767</v>
      </c>
      <c r="G5" s="4">
        <f>SUM('Step 3'!G5:AD5)</f>
        <v>62682</v>
      </c>
      <c r="H5" s="4">
        <f>SUM('Step 3'!H5:AE5)</f>
        <v>62465</v>
      </c>
      <c r="I5" s="4">
        <f>SUM('Step 3'!I5:AF5)</f>
        <v>62291</v>
      </c>
      <c r="J5" s="4">
        <f>SUM('Step 3'!J5:AG5)</f>
        <v>61794</v>
      </c>
      <c r="K5" s="4">
        <f>SUM('Step 3'!K5:AH5)</f>
        <v>61234</v>
      </c>
      <c r="L5" s="4">
        <f>SUM('Step 3'!L5:AI5)</f>
        <v>60977</v>
      </c>
      <c r="M5" s="4">
        <f>SUM('Step 3'!M5:AJ5)</f>
        <v>60592</v>
      </c>
      <c r="N5" s="4">
        <f>SUM('Step 3'!N5:AK5)</f>
        <v>60117</v>
      </c>
    </row>
    <row r="6" spans="1:22" x14ac:dyDescent="0.2">
      <c r="A6" s="1" t="s">
        <v>4</v>
      </c>
      <c r="B6" s="4">
        <f>SUM('Step 3'!B6:Y6)</f>
        <v>104599</v>
      </c>
      <c r="C6" s="4">
        <f>SUM('Step 3'!C6:Z6)</f>
        <v>104419</v>
      </c>
      <c r="D6" s="4">
        <f>SUM('Step 3'!D6:AA6)</f>
        <v>103946</v>
      </c>
      <c r="E6" s="4">
        <f>SUM('Step 3'!E6:AB6)</f>
        <v>103336</v>
      </c>
      <c r="F6" s="4">
        <f>SUM('Step 3'!F6:AC6)</f>
        <v>103024</v>
      </c>
      <c r="G6" s="4">
        <f>SUM('Step 3'!G6:AD6)</f>
        <v>102533</v>
      </c>
      <c r="H6" s="4">
        <f>SUM('Step 3'!H6:AE6)</f>
        <v>102041</v>
      </c>
      <c r="I6" s="4">
        <f>SUM('Step 3'!I6:AF6)</f>
        <v>101732</v>
      </c>
      <c r="J6" s="4">
        <f>SUM('Step 3'!J6:AG6)</f>
        <v>101261</v>
      </c>
      <c r="K6" s="4">
        <f>SUM('Step 3'!K6:AH6)</f>
        <v>100646</v>
      </c>
      <c r="L6" s="4">
        <f>SUM('Step 3'!L6:AI6)</f>
        <v>100587</v>
      </c>
      <c r="M6" s="4">
        <f>SUM('Step 3'!M6:AJ6)</f>
        <v>100010</v>
      </c>
      <c r="N6" s="4">
        <f>SUM('Step 3'!N6:AK6)</f>
        <v>99295</v>
      </c>
    </row>
    <row r="7" spans="1:22" x14ac:dyDescent="0.2">
      <c r="A7" s="1" t="s">
        <v>5</v>
      </c>
      <c r="B7" s="4">
        <f>SUM('Step 3'!B7:Y7)</f>
        <v>13505</v>
      </c>
      <c r="C7" s="4">
        <f>SUM('Step 3'!C7:Z7)</f>
        <v>13361</v>
      </c>
      <c r="D7" s="4">
        <f>SUM('Step 3'!D7:AA7)</f>
        <v>13206</v>
      </c>
      <c r="E7" s="4">
        <f>SUM('Step 3'!E7:AB7)</f>
        <v>13033</v>
      </c>
      <c r="F7" s="4">
        <f>SUM('Step 3'!F7:AC7)</f>
        <v>12867</v>
      </c>
      <c r="G7" s="4">
        <f>SUM('Step 3'!G7:AD7)</f>
        <v>12738</v>
      </c>
      <c r="H7" s="4">
        <f>SUM('Step 3'!H7:AE7)</f>
        <v>12592</v>
      </c>
      <c r="I7" s="4">
        <f>SUM('Step 3'!I7:AF7)</f>
        <v>12489</v>
      </c>
      <c r="J7" s="4">
        <f>SUM('Step 3'!J7:AG7)</f>
        <v>12361</v>
      </c>
      <c r="K7" s="4">
        <f>SUM('Step 3'!K7:AH7)</f>
        <v>12267</v>
      </c>
      <c r="L7" s="4">
        <f>SUM('Step 3'!L7:AI7)</f>
        <v>12212</v>
      </c>
      <c r="M7" s="4">
        <f>SUM('Step 3'!M7:AJ7)</f>
        <v>12111</v>
      </c>
      <c r="N7" s="4">
        <f>SUM('Step 3'!N7:AK7)</f>
        <v>11972</v>
      </c>
    </row>
    <row r="8" spans="1:22" x14ac:dyDescent="0.2">
      <c r="A8" s="1" t="s">
        <v>6</v>
      </c>
      <c r="B8" s="4">
        <f>SUM('Step 3'!B8:Y8)</f>
        <v>19550</v>
      </c>
      <c r="C8" s="4">
        <f>SUM('Step 3'!C8:Z8)</f>
        <v>19378</v>
      </c>
      <c r="D8" s="4">
        <f>SUM('Step 3'!D8:AA8)</f>
        <v>19192</v>
      </c>
      <c r="E8" s="4">
        <f>SUM('Step 3'!E8:AB8)</f>
        <v>19021</v>
      </c>
      <c r="F8" s="4">
        <f>SUM('Step 3'!F8:AC8)</f>
        <v>18825</v>
      </c>
      <c r="G8" s="4">
        <f>SUM('Step 3'!G8:AD8)</f>
        <v>18698</v>
      </c>
      <c r="H8" s="4">
        <f>SUM('Step 3'!H8:AE8)</f>
        <v>18568</v>
      </c>
      <c r="I8" s="4">
        <f>SUM('Step 3'!I8:AF8)</f>
        <v>18428</v>
      </c>
      <c r="J8" s="4">
        <f>SUM('Step 3'!J8:AG8)</f>
        <v>18238</v>
      </c>
      <c r="K8" s="4">
        <f>SUM('Step 3'!K8:AH8)</f>
        <v>18087</v>
      </c>
      <c r="L8" s="4">
        <f>SUM('Step 3'!L8:AI8)</f>
        <v>17973</v>
      </c>
      <c r="M8" s="4">
        <f>SUM('Step 3'!M8:AJ8)</f>
        <v>17897</v>
      </c>
      <c r="N8" s="4">
        <f>SUM('Step 3'!N8:AK8)</f>
        <v>17739</v>
      </c>
    </row>
    <row r="9" spans="1:22" x14ac:dyDescent="0.2">
      <c r="A9" s="1" t="s">
        <v>7</v>
      </c>
      <c r="B9" s="4">
        <f>SUM('Step 3'!B9:Y9)</f>
        <v>10094</v>
      </c>
      <c r="C9" s="4">
        <f>SUM('Step 3'!C9:Z9)</f>
        <v>9953</v>
      </c>
      <c r="D9" s="4">
        <f>SUM('Step 3'!D9:AA9)</f>
        <v>9863</v>
      </c>
      <c r="E9" s="4">
        <f>SUM('Step 3'!E9:AB9)</f>
        <v>9763</v>
      </c>
      <c r="F9" s="4">
        <f>SUM('Step 3'!F9:AC9)</f>
        <v>9641</v>
      </c>
      <c r="G9" s="4">
        <f>SUM('Step 3'!G9:AD9)</f>
        <v>9583</v>
      </c>
      <c r="H9" s="4">
        <f>SUM('Step 3'!H9:AE9)</f>
        <v>9503</v>
      </c>
      <c r="I9" s="4">
        <f>SUM('Step 3'!I9:AF9)</f>
        <v>9442</v>
      </c>
      <c r="J9" s="4">
        <f>SUM('Step 3'!J9:AG9)</f>
        <v>9270</v>
      </c>
      <c r="K9" s="4">
        <f>SUM('Step 3'!K9:AH9)</f>
        <v>9107</v>
      </c>
      <c r="L9" s="4">
        <f>SUM('Step 3'!L9:AI9)</f>
        <v>8994</v>
      </c>
      <c r="M9" s="4">
        <f>SUM('Step 3'!M9:AJ9)</f>
        <v>8857</v>
      </c>
      <c r="N9" s="4">
        <f>SUM('Step 3'!N9:AK9)</f>
        <v>8733</v>
      </c>
    </row>
    <row r="10" spans="1:22" x14ac:dyDescent="0.2">
      <c r="A10" s="1" t="s">
        <v>8</v>
      </c>
      <c r="B10" s="4">
        <f>SUM('Step 3'!B10:Y10)</f>
        <v>25596</v>
      </c>
      <c r="C10" s="4">
        <f>SUM('Step 3'!C10:Z10)</f>
        <v>25372</v>
      </c>
      <c r="D10" s="4">
        <f>SUM('Step 3'!D10:AA10)</f>
        <v>25210</v>
      </c>
      <c r="E10" s="4">
        <f>SUM('Step 3'!E10:AB10)</f>
        <v>24952</v>
      </c>
      <c r="F10" s="4">
        <f>SUM('Step 3'!F10:AC10)</f>
        <v>24741</v>
      </c>
      <c r="G10" s="4">
        <f>SUM('Step 3'!G10:AD10)</f>
        <v>24659</v>
      </c>
      <c r="H10" s="4">
        <f>SUM('Step 3'!H10:AE10)</f>
        <v>24584</v>
      </c>
      <c r="I10" s="4">
        <f>SUM('Step 3'!I10:AF10)</f>
        <v>24469</v>
      </c>
      <c r="J10" s="4">
        <f>SUM('Step 3'!J10:AG10)</f>
        <v>24241</v>
      </c>
      <c r="K10" s="4">
        <f>SUM('Step 3'!K10:AH10)</f>
        <v>24035</v>
      </c>
      <c r="L10" s="4">
        <f>SUM('Step 3'!L10:AI10)</f>
        <v>23891</v>
      </c>
      <c r="M10" s="4">
        <f>SUM('Step 3'!M10:AJ10)</f>
        <v>23682</v>
      </c>
      <c r="N10" s="4">
        <f>SUM('Step 3'!N10:AK10)</f>
        <v>23385</v>
      </c>
    </row>
    <row r="11" spans="1:22" x14ac:dyDescent="0.2">
      <c r="A11" s="1" t="s">
        <v>9</v>
      </c>
      <c r="B11" s="4">
        <f>SUM('Step 3'!B11:Y11)</f>
        <v>12685</v>
      </c>
      <c r="C11" s="4">
        <f>SUM('Step 3'!C11:Z11)</f>
        <v>12544</v>
      </c>
      <c r="D11" s="4">
        <f>SUM('Step 3'!D11:AA11)</f>
        <v>12420</v>
      </c>
      <c r="E11" s="4">
        <f>SUM('Step 3'!E11:AB11)</f>
        <v>12280</v>
      </c>
      <c r="F11" s="4">
        <f>SUM('Step 3'!F11:AC11)</f>
        <v>12147</v>
      </c>
      <c r="G11" s="4">
        <f>SUM('Step 3'!G11:AD11)</f>
        <v>12078</v>
      </c>
      <c r="H11" s="4">
        <f>SUM('Step 3'!H11:AE11)</f>
        <v>12003</v>
      </c>
      <c r="I11" s="4">
        <f>SUM('Step 3'!I11:AF11)</f>
        <v>11904</v>
      </c>
      <c r="J11" s="4">
        <f>SUM('Step 3'!J11:AG11)</f>
        <v>11808</v>
      </c>
      <c r="K11" s="4">
        <f>SUM('Step 3'!K11:AH11)</f>
        <v>11667</v>
      </c>
      <c r="L11" s="4">
        <f>SUM('Step 3'!L11:AI11)</f>
        <v>11565</v>
      </c>
      <c r="M11" s="4">
        <f>SUM('Step 3'!M11:AJ11)</f>
        <v>11471</v>
      </c>
      <c r="N11" s="4">
        <f>SUM('Step 3'!N11:AK11)</f>
        <v>11339</v>
      </c>
    </row>
    <row r="12" spans="1:22" x14ac:dyDescent="0.2">
      <c r="A12" s="1" t="s">
        <v>10</v>
      </c>
      <c r="B12" s="4">
        <f>SUM('Step 3'!B12:Y12)</f>
        <v>122642</v>
      </c>
      <c r="C12" s="4">
        <f>SUM('Step 3'!C12:Z12)</f>
        <v>122293</v>
      </c>
      <c r="D12" s="4">
        <f>SUM('Step 3'!D12:AA12)</f>
        <v>121691</v>
      </c>
      <c r="E12" s="4">
        <f>SUM('Step 3'!E12:AB12)</f>
        <v>120637</v>
      </c>
      <c r="F12" s="4">
        <f>SUM('Step 3'!F12:AC12)</f>
        <v>119908</v>
      </c>
      <c r="G12" s="4">
        <f>SUM('Step 3'!G12:AD12)</f>
        <v>119688</v>
      </c>
      <c r="H12" s="4">
        <f>SUM('Step 3'!H12:AE12)</f>
        <v>119478</v>
      </c>
      <c r="I12" s="4">
        <f>SUM('Step 3'!I12:AF12)</f>
        <v>119178</v>
      </c>
      <c r="J12" s="4">
        <f>SUM('Step 3'!J12:AG12)</f>
        <v>118678</v>
      </c>
      <c r="K12" s="4">
        <f>SUM('Step 3'!K12:AH12)</f>
        <v>118215</v>
      </c>
      <c r="L12" s="4">
        <f>SUM('Step 3'!L12:AI12)</f>
        <v>118547</v>
      </c>
      <c r="M12" s="4">
        <f>SUM('Step 3'!M12:AJ12)</f>
        <v>118181</v>
      </c>
      <c r="N12" s="4">
        <f>SUM('Step 3'!N12:AK12)</f>
        <v>117397</v>
      </c>
    </row>
    <row r="13" spans="1:22" x14ac:dyDescent="0.2">
      <c r="A13" s="1" t="s">
        <v>11</v>
      </c>
      <c r="B13" s="4">
        <f>SUM('Step 3'!B13:Y13)</f>
        <v>53140</v>
      </c>
      <c r="C13" s="4">
        <f>SUM('Step 3'!C13:Z13)</f>
        <v>52801</v>
      </c>
      <c r="D13" s="4">
        <f>SUM('Step 3'!D13:AA13)</f>
        <v>52363</v>
      </c>
      <c r="E13" s="4">
        <f>SUM('Step 3'!E13:AB13)</f>
        <v>51798</v>
      </c>
      <c r="F13" s="4">
        <f>SUM('Step 3'!F13:AC13)</f>
        <v>51317</v>
      </c>
      <c r="G13" s="4">
        <f>SUM('Step 3'!G13:AD13)</f>
        <v>50985</v>
      </c>
      <c r="H13" s="4">
        <f>SUM('Step 3'!H13:AE13)</f>
        <v>50566</v>
      </c>
      <c r="I13" s="4">
        <f>SUM('Step 3'!I13:AF13)</f>
        <v>50147</v>
      </c>
      <c r="J13" s="4">
        <f>SUM('Step 3'!J13:AG13)</f>
        <v>49531</v>
      </c>
      <c r="K13" s="4">
        <f>SUM('Step 3'!K13:AH13)</f>
        <v>48834</v>
      </c>
      <c r="L13" s="4">
        <f>SUM('Step 3'!L13:AI13)</f>
        <v>48376</v>
      </c>
      <c r="M13" s="4">
        <f>SUM('Step 3'!M13:AJ13)</f>
        <v>47968</v>
      </c>
      <c r="N13" s="4">
        <f>SUM('Step 3'!N13:AK13)</f>
        <v>47346</v>
      </c>
    </row>
    <row r="14" spans="1:22" x14ac:dyDescent="0.2">
      <c r="A14" s="1" t="s">
        <v>12</v>
      </c>
      <c r="B14" s="4">
        <f>SUM('Step 3'!B14:Y14)</f>
        <v>3540</v>
      </c>
      <c r="C14" s="4">
        <f>SUM('Step 3'!C14:Z14)</f>
        <v>3522</v>
      </c>
      <c r="D14" s="4">
        <f>SUM('Step 3'!D14:AA14)</f>
        <v>3479</v>
      </c>
      <c r="E14" s="4">
        <f>SUM('Step 3'!E14:AB14)</f>
        <v>3445</v>
      </c>
      <c r="F14" s="4">
        <f>SUM('Step 3'!F14:AC14)</f>
        <v>3424</v>
      </c>
      <c r="G14" s="4">
        <f>SUM('Step 3'!G14:AD14)</f>
        <v>3415</v>
      </c>
      <c r="H14" s="4">
        <f>SUM('Step 3'!H14:AE14)</f>
        <v>3409</v>
      </c>
      <c r="I14" s="4">
        <f>SUM('Step 3'!I14:AF14)</f>
        <v>3407</v>
      </c>
      <c r="J14" s="4">
        <f>SUM('Step 3'!J14:AG14)</f>
        <v>3393</v>
      </c>
      <c r="K14" s="4">
        <f>SUM('Step 3'!K14:AH14)</f>
        <v>3379</v>
      </c>
      <c r="L14" s="4">
        <f>SUM('Step 3'!L14:AI14)</f>
        <v>3379</v>
      </c>
      <c r="M14" s="4">
        <f>SUM('Step 3'!M14:AJ14)</f>
        <v>3381</v>
      </c>
      <c r="N14" s="4">
        <f>SUM('Step 3'!N14:AK14)</f>
        <v>3365</v>
      </c>
    </row>
    <row r="15" spans="1:22" x14ac:dyDescent="0.2">
      <c r="A15" s="1" t="s">
        <v>13</v>
      </c>
      <c r="B15" s="4">
        <f>SUM('Step 3'!B15:Y15)</f>
        <v>5177</v>
      </c>
      <c r="C15" s="4">
        <f>SUM('Step 3'!C15:Z15)</f>
        <v>5179</v>
      </c>
      <c r="D15" s="4">
        <f>SUM('Step 3'!D15:AA15)</f>
        <v>5209</v>
      </c>
      <c r="E15" s="4">
        <f>SUM('Step 3'!E15:AB15)</f>
        <v>5189</v>
      </c>
      <c r="F15" s="4">
        <f>SUM('Step 3'!F15:AC15)</f>
        <v>5178</v>
      </c>
      <c r="G15" s="4">
        <f>SUM('Step 3'!G15:AD15)</f>
        <v>5133</v>
      </c>
      <c r="H15" s="4">
        <f>SUM('Step 3'!H15:AE15)</f>
        <v>5119</v>
      </c>
      <c r="I15" s="4">
        <f>SUM('Step 3'!I15:AF15)</f>
        <v>5098</v>
      </c>
      <c r="J15" s="4">
        <f>SUM('Step 3'!J15:AG15)</f>
        <v>5069</v>
      </c>
      <c r="K15" s="4">
        <f>SUM('Step 3'!K15:AH15)</f>
        <v>5012</v>
      </c>
      <c r="L15" s="4">
        <f>SUM('Step 3'!L15:AI15)</f>
        <v>4964</v>
      </c>
      <c r="M15" s="4">
        <f>SUM('Step 3'!M15:AJ15)</f>
        <v>4908</v>
      </c>
      <c r="N15" s="4">
        <f>SUM('Step 3'!N15:AK15)</f>
        <v>4864</v>
      </c>
    </row>
    <row r="16" spans="1:22" x14ac:dyDescent="0.2">
      <c r="A16" s="1" t="s">
        <v>14</v>
      </c>
      <c r="B16" s="4">
        <f>SUM('Step 3'!B16:Y16)</f>
        <v>50987</v>
      </c>
      <c r="C16" s="4">
        <f>SUM('Step 3'!C16:Z16)</f>
        <v>50645</v>
      </c>
      <c r="D16" s="4">
        <f>SUM('Step 3'!D16:AA16)</f>
        <v>50306</v>
      </c>
      <c r="E16" s="4">
        <f>SUM('Step 3'!E16:AB16)</f>
        <v>49796</v>
      </c>
      <c r="F16" s="4">
        <f>SUM('Step 3'!F16:AC16)</f>
        <v>49468</v>
      </c>
      <c r="G16" s="4">
        <f>SUM('Step 3'!G16:AD16)</f>
        <v>49292</v>
      </c>
      <c r="H16" s="4">
        <f>SUM('Step 3'!H16:AE16)</f>
        <v>49086</v>
      </c>
      <c r="I16" s="4">
        <f>SUM('Step 3'!I16:AF16)</f>
        <v>48867</v>
      </c>
      <c r="J16" s="4">
        <f>SUM('Step 3'!J16:AG16)</f>
        <v>48498</v>
      </c>
      <c r="K16" s="4">
        <f>SUM('Step 3'!K16:AH16)</f>
        <v>48157</v>
      </c>
      <c r="L16" s="4">
        <f>SUM('Step 3'!L16:AI16)</f>
        <v>47862</v>
      </c>
      <c r="M16" s="4">
        <f>SUM('Step 3'!M16:AJ16)</f>
        <v>47488</v>
      </c>
      <c r="N16" s="4">
        <f>SUM('Step 3'!N16:AK16)</f>
        <v>47024</v>
      </c>
    </row>
    <row r="17" spans="1:14" x14ac:dyDescent="0.2">
      <c r="A17" s="1" t="s">
        <v>15</v>
      </c>
      <c r="B17" s="4">
        <f>SUM('Step 3'!B17:Y17)</f>
        <v>30219</v>
      </c>
      <c r="C17" s="4">
        <f>SUM('Step 3'!C17:Z17)</f>
        <v>29892</v>
      </c>
      <c r="D17" s="4">
        <f>SUM('Step 3'!D17:AA17)</f>
        <v>29707</v>
      </c>
      <c r="E17" s="4">
        <f>SUM('Step 3'!E17:AB17)</f>
        <v>29569</v>
      </c>
      <c r="F17" s="4">
        <f>SUM('Step 3'!F17:AC17)</f>
        <v>29432</v>
      </c>
      <c r="G17" s="4">
        <f>SUM('Step 3'!G17:AD17)</f>
        <v>29513</v>
      </c>
      <c r="H17" s="4">
        <f>SUM('Step 3'!H17:AE17)</f>
        <v>29587</v>
      </c>
      <c r="I17" s="4">
        <f>SUM('Step 3'!I17:AF17)</f>
        <v>29622</v>
      </c>
      <c r="J17" s="4">
        <f>SUM('Step 3'!J17:AG17)</f>
        <v>29557</v>
      </c>
      <c r="K17" s="4">
        <f>SUM('Step 3'!K17:AH17)</f>
        <v>29330</v>
      </c>
      <c r="L17" s="4">
        <f>SUM('Step 3'!L17:AI17)</f>
        <v>29296</v>
      </c>
      <c r="M17" s="4">
        <f>SUM('Step 3'!M17:AJ17)</f>
        <v>29160</v>
      </c>
      <c r="N17" s="4">
        <f>SUM('Step 3'!N17:AK17)</f>
        <v>28970</v>
      </c>
    </row>
    <row r="18" spans="1:14" x14ac:dyDescent="0.2">
      <c r="A18" s="1" t="s">
        <v>16</v>
      </c>
      <c r="B18" s="4">
        <f>SUM('Step 3'!B18:Y18)</f>
        <v>131195</v>
      </c>
      <c r="C18" s="4">
        <f>SUM('Step 3'!C18:Z18)</f>
        <v>131762</v>
      </c>
      <c r="D18" s="4">
        <f>SUM('Step 3'!D18:AA18)</f>
        <v>131877</v>
      </c>
      <c r="E18" s="4">
        <f>SUM('Step 3'!E18:AB18)</f>
        <v>130786</v>
      </c>
      <c r="F18" s="4">
        <f>SUM('Step 3'!F18:AC18)</f>
        <v>129886</v>
      </c>
      <c r="G18" s="4">
        <f>SUM('Step 3'!G18:AD18)</f>
        <v>129335</v>
      </c>
      <c r="H18" s="4">
        <f>SUM('Step 3'!H18:AE18)</f>
        <v>128789</v>
      </c>
      <c r="I18" s="4">
        <f>SUM('Step 3'!I18:AF18)</f>
        <v>128423</v>
      </c>
      <c r="J18" s="4">
        <f>SUM('Step 3'!J18:AG18)</f>
        <v>127289</v>
      </c>
      <c r="K18" s="4">
        <f>SUM('Step 3'!K18:AH18)</f>
        <v>126324</v>
      </c>
      <c r="L18" s="4">
        <f>SUM('Step 3'!L18:AI18)</f>
        <v>125860</v>
      </c>
      <c r="M18" s="4">
        <f>SUM('Step 3'!M18:AJ18)</f>
        <v>125169</v>
      </c>
      <c r="N18" s="4">
        <f>SUM('Step 3'!N18:AK18)</f>
        <v>124217</v>
      </c>
    </row>
    <row r="19" spans="1:14" x14ac:dyDescent="0.2">
      <c r="A19" s="1" t="s">
        <v>17</v>
      </c>
      <c r="B19" s="4">
        <f>SUM('Step 3'!B19:Y19)</f>
        <v>4884</v>
      </c>
      <c r="C19" s="4">
        <f>SUM('Step 3'!C19:Z19)</f>
        <v>4887</v>
      </c>
      <c r="D19" s="4">
        <f>SUM('Step 3'!D19:AA19)</f>
        <v>4875</v>
      </c>
      <c r="E19" s="4">
        <f>SUM('Step 3'!E19:AB19)</f>
        <v>4831</v>
      </c>
      <c r="F19" s="4">
        <f>SUM('Step 3'!F19:AC19)</f>
        <v>4801</v>
      </c>
      <c r="G19" s="4">
        <f>SUM('Step 3'!G19:AD19)</f>
        <v>4784</v>
      </c>
      <c r="H19" s="4">
        <f>SUM('Step 3'!H19:AE19)</f>
        <v>4773</v>
      </c>
      <c r="I19" s="4">
        <f>SUM('Step 3'!I19:AF19)</f>
        <v>4765</v>
      </c>
      <c r="J19" s="4">
        <f>SUM('Step 3'!J19:AG19)</f>
        <v>4747</v>
      </c>
      <c r="K19" s="4">
        <f>SUM('Step 3'!K19:AH19)</f>
        <v>4734</v>
      </c>
      <c r="L19" s="4">
        <f>SUM('Step 3'!L19:AI19)</f>
        <v>4732</v>
      </c>
      <c r="M19" s="4">
        <f>SUM('Step 3'!M19:AJ19)</f>
        <v>4710</v>
      </c>
      <c r="N19" s="4">
        <f>SUM('Step 3'!N19:AK19)</f>
        <v>4700</v>
      </c>
    </row>
    <row r="20" spans="1:14" x14ac:dyDescent="0.2">
      <c r="A20" s="1" t="s">
        <v>18</v>
      </c>
      <c r="B20" s="4">
        <f>SUM('Step 3'!B20:Y20)</f>
        <v>34086</v>
      </c>
      <c r="C20" s="4">
        <f>SUM('Step 3'!C20:Z20)</f>
        <v>34414</v>
      </c>
      <c r="D20" s="4">
        <f>SUM('Step 3'!D20:AA20)</f>
        <v>34494</v>
      </c>
      <c r="E20" s="4">
        <f>SUM('Step 3'!E20:AB20)</f>
        <v>34524</v>
      </c>
      <c r="F20" s="4">
        <f>SUM('Step 3'!F20:AC20)</f>
        <v>34545</v>
      </c>
      <c r="G20" s="4">
        <f>SUM('Step 3'!G20:AD20)</f>
        <v>34492</v>
      </c>
      <c r="H20" s="4">
        <f>SUM('Step 3'!H20:AE20)</f>
        <v>34429</v>
      </c>
      <c r="I20" s="4">
        <f>SUM('Step 3'!I20:AF20)</f>
        <v>34554</v>
      </c>
      <c r="J20" s="4">
        <f>SUM('Step 3'!J20:AG20)</f>
        <v>34454</v>
      </c>
      <c r="K20" s="4">
        <f>SUM('Step 3'!K20:AH20)</f>
        <v>34347</v>
      </c>
      <c r="L20" s="4">
        <f>SUM('Step 3'!L20:AI20)</f>
        <v>34270</v>
      </c>
      <c r="M20" s="4">
        <f>SUM('Step 3'!M20:AJ20)</f>
        <v>34241</v>
      </c>
      <c r="N20" s="4">
        <f>SUM('Step 3'!N20:AK20)</f>
        <v>34154</v>
      </c>
    </row>
    <row r="21" spans="1:14" x14ac:dyDescent="0.2">
      <c r="A21" s="1" t="s">
        <v>19</v>
      </c>
      <c r="B21" s="4">
        <f>SUM('Step 3'!B21:Y21)</f>
        <v>23296</v>
      </c>
      <c r="C21" s="4">
        <f>SUM('Step 3'!C21:Z21)</f>
        <v>23158</v>
      </c>
      <c r="D21" s="4">
        <f>SUM('Step 3'!D21:AA21)</f>
        <v>22977</v>
      </c>
      <c r="E21" s="4">
        <f>SUM('Step 3'!E21:AB21)</f>
        <v>22773</v>
      </c>
      <c r="F21" s="4">
        <f>SUM('Step 3'!F21:AC21)</f>
        <v>22674</v>
      </c>
      <c r="G21" s="4">
        <f>SUM('Step 3'!G21:AD21)</f>
        <v>22647</v>
      </c>
      <c r="H21" s="4">
        <f>SUM('Step 3'!H21:AE21)</f>
        <v>22600</v>
      </c>
      <c r="I21" s="4">
        <f>SUM('Step 3'!I21:AF21)</f>
        <v>22525</v>
      </c>
      <c r="J21" s="4">
        <f>SUM('Step 3'!J21:AG21)</f>
        <v>22406</v>
      </c>
      <c r="K21" s="4">
        <f>SUM('Step 3'!K21:AH21)</f>
        <v>22227</v>
      </c>
      <c r="L21" s="4">
        <f>SUM('Step 3'!L21:AI21)</f>
        <v>22144</v>
      </c>
      <c r="M21" s="4">
        <f>SUM('Step 3'!M21:AJ21)</f>
        <v>22043</v>
      </c>
      <c r="N21" s="4">
        <f>SUM('Step 3'!N21:AK21)</f>
        <v>21849</v>
      </c>
    </row>
    <row r="22" spans="1:14" x14ac:dyDescent="0.2">
      <c r="A22" s="1" t="s">
        <v>20</v>
      </c>
      <c r="B22" s="4">
        <f>SUM('Step 3'!B22:Y22)</f>
        <v>16927</v>
      </c>
      <c r="C22" s="4">
        <f>SUM('Step 3'!C22:Z22)</f>
        <v>16832</v>
      </c>
      <c r="D22" s="4">
        <f>SUM('Step 3'!D22:AA22)</f>
        <v>16673</v>
      </c>
      <c r="E22" s="4">
        <f>SUM('Step 3'!E22:AB22)</f>
        <v>16583</v>
      </c>
      <c r="F22" s="4">
        <f>SUM('Step 3'!F22:AC22)</f>
        <v>16509</v>
      </c>
      <c r="G22" s="4">
        <f>SUM('Step 3'!G22:AD22)</f>
        <v>16488</v>
      </c>
      <c r="H22" s="4">
        <f>SUM('Step 3'!H22:AE22)</f>
        <v>16351</v>
      </c>
      <c r="I22" s="4">
        <f>SUM('Step 3'!I22:AF22)</f>
        <v>16244</v>
      </c>
      <c r="J22" s="4">
        <f>SUM('Step 3'!J22:AG22)</f>
        <v>15966</v>
      </c>
      <c r="K22" s="4">
        <f>SUM('Step 3'!K22:AH22)</f>
        <v>15638</v>
      </c>
      <c r="L22" s="4">
        <f>SUM('Step 3'!L22:AI22)</f>
        <v>15664</v>
      </c>
      <c r="M22" s="4">
        <f>SUM('Step 3'!M22:AJ22)</f>
        <v>15409</v>
      </c>
      <c r="N22" s="4">
        <f>SUM('Step 3'!N22:AK22)</f>
        <v>15230</v>
      </c>
    </row>
    <row r="23" spans="1:14" x14ac:dyDescent="0.2">
      <c r="A23" s="1" t="s">
        <v>21</v>
      </c>
      <c r="B23" s="4">
        <f>SUM('Step 3'!B23:Y23)</f>
        <v>17132</v>
      </c>
      <c r="C23" s="4">
        <f>SUM('Step 3'!C23:Z23)</f>
        <v>17044</v>
      </c>
      <c r="D23" s="4">
        <f>SUM('Step 3'!D23:AA23)</f>
        <v>16921</v>
      </c>
      <c r="E23" s="4">
        <f>SUM('Step 3'!E23:AB23)</f>
        <v>16804</v>
      </c>
      <c r="F23" s="4">
        <f>SUM('Step 3'!F23:AC23)</f>
        <v>16706</v>
      </c>
      <c r="G23" s="4">
        <f>SUM('Step 3'!G23:AD23)</f>
        <v>16639</v>
      </c>
      <c r="H23" s="4">
        <f>SUM('Step 3'!H23:AE23)</f>
        <v>16599</v>
      </c>
      <c r="I23" s="4">
        <f>SUM('Step 3'!I23:AF23)</f>
        <v>16562</v>
      </c>
      <c r="J23" s="4">
        <f>SUM('Step 3'!J23:AG23)</f>
        <v>16469</v>
      </c>
      <c r="K23" s="4">
        <f>SUM('Step 3'!K23:AH23)</f>
        <v>16362</v>
      </c>
      <c r="L23" s="4">
        <f>SUM('Step 3'!L23:AI23)</f>
        <v>16315</v>
      </c>
      <c r="M23" s="4">
        <f>SUM('Step 3'!M23:AJ23)</f>
        <v>16245</v>
      </c>
      <c r="N23" s="4">
        <f>SUM('Step 3'!N23:AK23)</f>
        <v>16107</v>
      </c>
    </row>
    <row r="24" spans="1:14" x14ac:dyDescent="0.2">
      <c r="A24" s="1" t="s">
        <v>22</v>
      </c>
      <c r="B24" s="4">
        <f>SUM('Step 3'!B24:Y24)</f>
        <v>17188</v>
      </c>
      <c r="C24" s="4">
        <f>SUM('Step 3'!C24:Z24)</f>
        <v>17417</v>
      </c>
      <c r="D24" s="4">
        <f>SUM('Step 3'!D24:AA24)</f>
        <v>17647</v>
      </c>
      <c r="E24" s="4">
        <f>SUM('Step 3'!E24:AB24)</f>
        <v>17832</v>
      </c>
      <c r="F24" s="4">
        <f>SUM('Step 3'!F24:AC24)</f>
        <v>18032</v>
      </c>
      <c r="G24" s="4">
        <f>SUM('Step 3'!G24:AD24)</f>
        <v>18242</v>
      </c>
      <c r="H24" s="4">
        <f>SUM('Step 3'!H24:AE24)</f>
        <v>18415</v>
      </c>
      <c r="I24" s="4">
        <f>SUM('Step 3'!I24:AF24)</f>
        <v>18571</v>
      </c>
      <c r="J24" s="4">
        <f>SUM('Step 3'!J24:AG24)</f>
        <v>18657</v>
      </c>
      <c r="K24" s="4">
        <f>SUM('Step 3'!K24:AH24)</f>
        <v>18766</v>
      </c>
      <c r="L24" s="4">
        <f>SUM('Step 3'!L24:AI24)</f>
        <v>18959</v>
      </c>
      <c r="M24" s="4">
        <f>SUM('Step 3'!M24:AJ24)</f>
        <v>19090</v>
      </c>
      <c r="N24" s="4">
        <f>SUM('Step 3'!N24:AK24)</f>
        <v>19193</v>
      </c>
    </row>
    <row r="25" spans="1:14" x14ac:dyDescent="0.2">
      <c r="A25" s="1" t="s">
        <v>23</v>
      </c>
      <c r="B25" s="4">
        <f>SUM('Step 3'!B25:Y25)</f>
        <v>14724</v>
      </c>
      <c r="C25" s="4">
        <f>SUM('Step 3'!C25:Z25)</f>
        <v>14613</v>
      </c>
      <c r="D25" s="4">
        <f>SUM('Step 3'!D25:AA25)</f>
        <v>14476</v>
      </c>
      <c r="E25" s="4">
        <f>SUM('Step 3'!E25:AB25)</f>
        <v>14330</v>
      </c>
      <c r="F25" s="4">
        <f>SUM('Step 3'!F25:AC25)</f>
        <v>14181</v>
      </c>
      <c r="G25" s="4">
        <f>SUM('Step 3'!G25:AD25)</f>
        <v>14072</v>
      </c>
      <c r="H25" s="4">
        <f>SUM('Step 3'!H25:AE25)</f>
        <v>13933</v>
      </c>
      <c r="I25" s="4">
        <f>SUM('Step 3'!I25:AF25)</f>
        <v>13833</v>
      </c>
      <c r="J25" s="4">
        <f>SUM('Step 3'!J25:AG25)</f>
        <v>13677</v>
      </c>
      <c r="K25" s="4">
        <f>SUM('Step 3'!K25:AH25)</f>
        <v>13565</v>
      </c>
      <c r="L25" s="4">
        <f>SUM('Step 3'!L25:AI25)</f>
        <v>13472</v>
      </c>
      <c r="M25" s="4">
        <f>SUM('Step 3'!M25:AJ25)</f>
        <v>13347</v>
      </c>
      <c r="N25" s="4">
        <f>SUM('Step 3'!N25:AK25)</f>
        <v>13199</v>
      </c>
    </row>
    <row r="26" spans="1:14" x14ac:dyDescent="0.2">
      <c r="A26" s="1" t="s">
        <v>24</v>
      </c>
      <c r="B26" s="4">
        <f>SUM('Step 3'!B26:Y26)</f>
        <v>6048</v>
      </c>
      <c r="C26" s="4">
        <f>SUM('Step 3'!C26:Z26)</f>
        <v>5943</v>
      </c>
      <c r="D26" s="4">
        <f>SUM('Step 3'!D26:AA26)</f>
        <v>5816</v>
      </c>
      <c r="E26" s="4">
        <f>SUM('Step 3'!E26:AB26)</f>
        <v>5746</v>
      </c>
      <c r="F26" s="4">
        <f>SUM('Step 3'!F26:AC26)</f>
        <v>5680</v>
      </c>
      <c r="G26" s="4">
        <f>SUM('Step 3'!G26:AD26)</f>
        <v>5666</v>
      </c>
      <c r="H26" s="4">
        <f>SUM('Step 3'!H26:AE26)</f>
        <v>5632</v>
      </c>
      <c r="I26" s="4">
        <f>SUM('Step 3'!I26:AF26)</f>
        <v>5629</v>
      </c>
      <c r="J26" s="4">
        <f>SUM('Step 3'!J26:AG26)</f>
        <v>5598</v>
      </c>
      <c r="K26" s="4">
        <f>SUM('Step 3'!K26:AH26)</f>
        <v>5538</v>
      </c>
      <c r="L26" s="4">
        <f>SUM('Step 3'!L26:AI26)</f>
        <v>5474</v>
      </c>
      <c r="M26" s="4">
        <f>SUM('Step 3'!M26:AJ26)</f>
        <v>5343</v>
      </c>
      <c r="N26" s="4">
        <f>SUM('Step 3'!N26:AK26)</f>
        <v>5273</v>
      </c>
    </row>
    <row r="27" spans="1:14" x14ac:dyDescent="0.2">
      <c r="A27" s="1" t="s">
        <v>25</v>
      </c>
      <c r="B27" s="4">
        <f>SUM('Step 3'!B27:Y27)</f>
        <v>42218</v>
      </c>
      <c r="C27" s="4">
        <f>SUM('Step 3'!C27:Z27)</f>
        <v>41822</v>
      </c>
      <c r="D27" s="4">
        <f>SUM('Step 3'!D27:AA27)</f>
        <v>41339</v>
      </c>
      <c r="E27" s="4">
        <f>SUM('Step 3'!E27:AB27)</f>
        <v>40811</v>
      </c>
      <c r="F27" s="4">
        <f>SUM('Step 3'!F27:AC27)</f>
        <v>40367</v>
      </c>
      <c r="G27" s="4">
        <f>SUM('Step 3'!G27:AD27)</f>
        <v>40162</v>
      </c>
      <c r="H27" s="4">
        <f>SUM('Step 3'!H27:AE27)</f>
        <v>39879</v>
      </c>
      <c r="I27" s="4">
        <f>SUM('Step 3'!I27:AF27)</f>
        <v>39642</v>
      </c>
      <c r="J27" s="4">
        <f>SUM('Step 3'!J27:AG27)</f>
        <v>39268</v>
      </c>
      <c r="K27" s="4">
        <f>SUM('Step 3'!K27:AH27)</f>
        <v>38842</v>
      </c>
      <c r="L27" s="4">
        <f>SUM('Step 3'!L27:AI27)</f>
        <v>38548</v>
      </c>
      <c r="M27" s="4">
        <f>SUM('Step 3'!M27:AJ27)</f>
        <v>38202</v>
      </c>
      <c r="N27" s="4">
        <f>SUM('Step 3'!N27:AK27)</f>
        <v>37757</v>
      </c>
    </row>
    <row r="28" spans="1:14" x14ac:dyDescent="0.2">
      <c r="A28" s="1" t="s">
        <v>26</v>
      </c>
      <c r="B28" s="4">
        <f>SUM('Step 3'!B28:Y28)</f>
        <v>26496</v>
      </c>
      <c r="C28" s="4">
        <f>SUM('Step 3'!C28:Z28)</f>
        <v>26343</v>
      </c>
      <c r="D28" s="4">
        <f>SUM('Step 3'!D28:AA28)</f>
        <v>26045</v>
      </c>
      <c r="E28" s="4">
        <f>SUM('Step 3'!E28:AB28)</f>
        <v>25787</v>
      </c>
      <c r="F28" s="4">
        <f>SUM('Step 3'!F28:AC28)</f>
        <v>25651</v>
      </c>
      <c r="G28" s="4">
        <f>SUM('Step 3'!G28:AD28)</f>
        <v>25488</v>
      </c>
      <c r="H28" s="4">
        <f>SUM('Step 3'!H28:AE28)</f>
        <v>25374</v>
      </c>
      <c r="I28" s="4">
        <f>SUM('Step 3'!I28:AF28)</f>
        <v>25211</v>
      </c>
      <c r="J28" s="4">
        <f>SUM('Step 3'!J28:AG28)</f>
        <v>24952</v>
      </c>
      <c r="K28" s="4">
        <f>SUM('Step 3'!K28:AH28)</f>
        <v>24660</v>
      </c>
      <c r="L28" s="4">
        <f>SUM('Step 3'!L28:AI28)</f>
        <v>24403</v>
      </c>
      <c r="M28" s="4">
        <f>SUM('Step 3'!M28:AJ28)</f>
        <v>24065</v>
      </c>
      <c r="N28" s="4">
        <f>SUM('Step 3'!N28:AK28)</f>
        <v>23732</v>
      </c>
    </row>
    <row r="29" spans="1:14" x14ac:dyDescent="0.2">
      <c r="A29" s="1" t="s">
        <v>27</v>
      </c>
      <c r="B29" s="4">
        <f>SUM('Step 3'!B29:Y29)</f>
        <v>29714</v>
      </c>
      <c r="C29" s="4">
        <f>SUM('Step 3'!C29:Z29)</f>
        <v>29589</v>
      </c>
      <c r="D29" s="4">
        <f>SUM('Step 3'!D29:AA29)</f>
        <v>29435</v>
      </c>
      <c r="E29" s="4">
        <f>SUM('Step 3'!E29:AB29)</f>
        <v>29105</v>
      </c>
      <c r="F29" s="4">
        <f>SUM('Step 3'!F29:AC29)</f>
        <v>28804</v>
      </c>
      <c r="G29" s="4">
        <f>SUM('Step 3'!G29:AD29)</f>
        <v>28641</v>
      </c>
      <c r="H29" s="4">
        <f>SUM('Step 3'!H29:AE29)</f>
        <v>28388</v>
      </c>
      <c r="I29" s="4">
        <f>SUM('Step 3'!I29:AF29)</f>
        <v>28029</v>
      </c>
      <c r="J29" s="4">
        <f>SUM('Step 3'!J29:AG29)</f>
        <v>27558</v>
      </c>
      <c r="K29" s="4">
        <f>SUM('Step 3'!K29:AH29)</f>
        <v>27209</v>
      </c>
      <c r="L29" s="4">
        <f>SUM('Step 3'!L29:AI29)</f>
        <v>26893</v>
      </c>
      <c r="M29" s="4">
        <f>SUM('Step 3'!M29:AJ29)</f>
        <v>26554</v>
      </c>
      <c r="N29" s="4">
        <f>SUM('Step 3'!N29:AK29)</f>
        <v>26330</v>
      </c>
    </row>
    <row r="30" spans="1:14" x14ac:dyDescent="0.2">
      <c r="A30" s="1" t="s">
        <v>28</v>
      </c>
      <c r="B30" s="4">
        <f>SUM('Step 3'!B30:Y30)</f>
        <v>52785</v>
      </c>
      <c r="C30" s="4">
        <f>SUM('Step 3'!C30:Z30)</f>
        <v>52526</v>
      </c>
      <c r="D30" s="4">
        <f>SUM('Step 3'!D30:AA30)</f>
        <v>52156</v>
      </c>
      <c r="E30" s="4">
        <f>SUM('Step 3'!E30:AB30)</f>
        <v>51537</v>
      </c>
      <c r="F30" s="4">
        <f>SUM('Step 3'!F30:AC30)</f>
        <v>51045</v>
      </c>
      <c r="G30" s="4">
        <f>SUM('Step 3'!G30:AD30)</f>
        <v>50689</v>
      </c>
      <c r="H30" s="4">
        <f>SUM('Step 3'!H30:AE30)</f>
        <v>50262</v>
      </c>
      <c r="I30" s="4">
        <f>SUM('Step 3'!I30:AF30)</f>
        <v>50174</v>
      </c>
      <c r="J30" s="4">
        <f>SUM('Step 3'!J30:AG30)</f>
        <v>49607</v>
      </c>
      <c r="K30" s="4">
        <f>SUM('Step 3'!K30:AH30)</f>
        <v>49129</v>
      </c>
      <c r="L30" s="4">
        <f>SUM('Step 3'!L30:AI30)</f>
        <v>48655</v>
      </c>
      <c r="M30" s="4">
        <f>SUM('Step 3'!M30:AJ30)</f>
        <v>48101</v>
      </c>
      <c r="N30" s="4">
        <f>SUM('Step 3'!N30:AK30)</f>
        <v>47577</v>
      </c>
    </row>
    <row r="31" spans="1:14" x14ac:dyDescent="0.2">
      <c r="A31" s="1" t="s">
        <v>29</v>
      </c>
      <c r="B31" s="4">
        <f>SUM('Step 3'!B31:Y31)</f>
        <v>7465</v>
      </c>
      <c r="C31" s="4">
        <f>SUM('Step 3'!C31:Z31)</f>
        <v>7390</v>
      </c>
      <c r="D31" s="4">
        <f>SUM('Step 3'!D31:AA31)</f>
        <v>7289</v>
      </c>
      <c r="E31" s="4">
        <f>SUM('Step 3'!E31:AB31)</f>
        <v>7158</v>
      </c>
      <c r="F31" s="4">
        <f>SUM('Step 3'!F31:AC31)</f>
        <v>7047</v>
      </c>
      <c r="G31" s="4">
        <f>SUM('Step 3'!G31:AD31)</f>
        <v>6942</v>
      </c>
      <c r="H31" s="4">
        <f>SUM('Step 3'!H31:AE31)</f>
        <v>6855</v>
      </c>
      <c r="I31" s="4">
        <f>SUM('Step 3'!I31:AF31)</f>
        <v>6763</v>
      </c>
      <c r="J31" s="4">
        <f>SUM('Step 3'!J31:AG31)</f>
        <v>6660</v>
      </c>
      <c r="K31" s="4">
        <f>SUM('Step 3'!K31:AH31)</f>
        <v>6585</v>
      </c>
      <c r="L31" s="4">
        <f>SUM('Step 3'!L31:AI31)</f>
        <v>6538</v>
      </c>
      <c r="M31" s="4">
        <f>SUM('Step 3'!M31:AJ31)</f>
        <v>6456</v>
      </c>
      <c r="N31" s="4">
        <f>SUM('Step 3'!N31:AK31)</f>
        <v>6355</v>
      </c>
    </row>
    <row r="32" spans="1:14" x14ac:dyDescent="0.2">
      <c r="A32" s="1" t="s">
        <v>30</v>
      </c>
      <c r="B32" s="4">
        <f>SUM('Step 3'!B32:Y32)</f>
        <v>11327</v>
      </c>
      <c r="C32" s="4">
        <f>SUM('Step 3'!C32:Z32)</f>
        <v>11228</v>
      </c>
      <c r="D32" s="4">
        <f>SUM('Step 3'!D32:AA32)</f>
        <v>11151</v>
      </c>
      <c r="E32" s="4">
        <f>SUM('Step 3'!E32:AB32)</f>
        <v>11039</v>
      </c>
      <c r="F32" s="4">
        <f>SUM('Step 3'!F32:AC32)</f>
        <v>10945</v>
      </c>
      <c r="G32" s="4">
        <f>SUM('Step 3'!G32:AD32)</f>
        <v>10907</v>
      </c>
      <c r="H32" s="4">
        <f>SUM('Step 3'!H32:AE32)</f>
        <v>10825</v>
      </c>
      <c r="I32" s="4">
        <f>SUM('Step 3'!I32:AF32)</f>
        <v>10719</v>
      </c>
      <c r="J32" s="4">
        <f>SUM('Step 3'!J32:AG32)</f>
        <v>10592</v>
      </c>
      <c r="K32" s="4">
        <f>SUM('Step 3'!K32:AH32)</f>
        <v>10452</v>
      </c>
      <c r="L32" s="4">
        <f>SUM('Step 3'!L32:AI32)</f>
        <v>10364</v>
      </c>
      <c r="M32" s="4">
        <f>SUM('Step 3'!M32:AJ32)</f>
        <v>10252</v>
      </c>
      <c r="N32" s="4">
        <f>SUM('Step 3'!N32:AK32)</f>
        <v>10108</v>
      </c>
    </row>
    <row r="33" spans="1:14" x14ac:dyDescent="0.2">
      <c r="A33" s="1" t="s">
        <v>31</v>
      </c>
      <c r="B33" s="4">
        <f>SUM('Step 3'!B33:Y33)</f>
        <v>32972</v>
      </c>
      <c r="C33" s="4">
        <f>SUM('Step 3'!C33:Z33)</f>
        <v>32722</v>
      </c>
      <c r="D33" s="4">
        <f>SUM('Step 3'!D33:AA33)</f>
        <v>32510</v>
      </c>
      <c r="E33" s="4">
        <f>SUM('Step 3'!E33:AB33)</f>
        <v>32262</v>
      </c>
      <c r="F33" s="4">
        <f>SUM('Step 3'!F33:AC33)</f>
        <v>32063</v>
      </c>
      <c r="G33" s="4">
        <f>SUM('Step 3'!G33:AD33)</f>
        <v>32041</v>
      </c>
      <c r="H33" s="4">
        <f>SUM('Step 3'!H33:AE33)</f>
        <v>31805</v>
      </c>
      <c r="I33" s="4">
        <f>SUM('Step 3'!I33:AF33)</f>
        <v>31526</v>
      </c>
      <c r="J33" s="4">
        <f>SUM('Step 3'!J33:AG33)</f>
        <v>31159</v>
      </c>
      <c r="K33" s="4">
        <f>SUM('Step 3'!K33:AH33)</f>
        <v>30848</v>
      </c>
      <c r="L33" s="4">
        <f>SUM('Step 3'!L33:AI33)</f>
        <v>30660</v>
      </c>
      <c r="M33" s="4">
        <f>SUM('Step 3'!M33:AJ33)</f>
        <v>30398</v>
      </c>
      <c r="N33" s="4">
        <f>SUM('Step 3'!N33:AK33)</f>
        <v>30097</v>
      </c>
    </row>
    <row r="34" spans="1:14" x14ac:dyDescent="0.2">
      <c r="A34" s="1" t="s">
        <v>32</v>
      </c>
      <c r="B34" s="4">
        <f>SUM('Step 3'!B34:Y34)</f>
        <v>137391</v>
      </c>
      <c r="C34" s="4">
        <f>SUM('Step 3'!C34:Z34)</f>
        <v>136532</v>
      </c>
      <c r="D34" s="4">
        <f>SUM('Step 3'!D34:AA34)</f>
        <v>135759</v>
      </c>
      <c r="E34" s="4">
        <f>SUM('Step 3'!E34:AB34)</f>
        <v>134685</v>
      </c>
      <c r="F34" s="4">
        <f>SUM('Step 3'!F34:AC34)</f>
        <v>133832</v>
      </c>
      <c r="G34" s="4">
        <f>SUM('Step 3'!G34:AD34)</f>
        <v>133541</v>
      </c>
      <c r="H34" s="4">
        <f>SUM('Step 3'!H34:AE34)</f>
        <v>132875</v>
      </c>
      <c r="I34" s="4">
        <f>SUM('Step 3'!I34:AF34)</f>
        <v>132196</v>
      </c>
      <c r="J34" s="4">
        <f>SUM('Step 3'!J34:AG34)</f>
        <v>130951</v>
      </c>
      <c r="K34" s="4">
        <f>SUM('Step 3'!K34:AH34)</f>
        <v>129709</v>
      </c>
      <c r="L34" s="4">
        <f>SUM('Step 3'!L34:AI34)</f>
        <v>128934</v>
      </c>
      <c r="M34" s="4">
        <f>SUM('Step 3'!M34:AJ34)</f>
        <v>127862</v>
      </c>
      <c r="N34" s="4">
        <f>SUM('Step 3'!N34:AK34)</f>
        <v>126568</v>
      </c>
    </row>
    <row r="35" spans="1:14" x14ac:dyDescent="0.2">
      <c r="A35" s="1" t="s">
        <v>33</v>
      </c>
      <c r="B35" s="4">
        <f>SUM('Step 3'!B35:Y35)</f>
        <v>178387</v>
      </c>
      <c r="C35" s="4">
        <f>SUM('Step 3'!C35:Z35)</f>
        <v>177565</v>
      </c>
      <c r="D35" s="4">
        <f>SUM('Step 3'!D35:AA35)</f>
        <v>176565</v>
      </c>
      <c r="E35" s="4">
        <f>SUM('Step 3'!E35:AB35)</f>
        <v>175315</v>
      </c>
      <c r="F35" s="4">
        <f>SUM('Step 3'!F35:AC35)</f>
        <v>174162</v>
      </c>
      <c r="G35" s="4">
        <f>SUM('Step 3'!G35:AD35)</f>
        <v>173502</v>
      </c>
      <c r="H35" s="4">
        <f>SUM('Step 3'!H35:AE35)</f>
        <v>172600</v>
      </c>
      <c r="I35" s="4">
        <f>SUM('Step 3'!I35:AF35)</f>
        <v>171603</v>
      </c>
      <c r="J35" s="4">
        <f>SUM('Step 3'!J35:AG35)</f>
        <v>169889</v>
      </c>
      <c r="K35" s="4">
        <f>SUM('Step 3'!K35:AH35)</f>
        <v>168224</v>
      </c>
      <c r="L35" s="4">
        <f>SUM('Step 3'!L35:AI35)</f>
        <v>167083</v>
      </c>
      <c r="M35" s="4">
        <f>SUM('Step 3'!M35:AJ35)</f>
        <v>165645</v>
      </c>
      <c r="N35" s="4">
        <f>SUM('Step 3'!N35:AK35)</f>
        <v>163873</v>
      </c>
    </row>
    <row r="36" spans="1:14" x14ac:dyDescent="0.2">
      <c r="A36" s="1" t="s">
        <v>34</v>
      </c>
      <c r="B36" s="4">
        <f>SUM('Step 3'!B36:Y36)</f>
        <v>250969</v>
      </c>
      <c r="C36" s="4">
        <f>SUM('Step 3'!C36:Z36)</f>
        <v>249366</v>
      </c>
      <c r="D36" s="4">
        <f>SUM('Step 3'!D36:AA36)</f>
        <v>247485</v>
      </c>
      <c r="E36" s="4">
        <f>SUM('Step 3'!E36:AB36)</f>
        <v>245248</v>
      </c>
      <c r="F36" s="4">
        <f>SUM('Step 3'!F36:AC36)</f>
        <v>243279</v>
      </c>
      <c r="G36" s="4">
        <f>SUM('Step 3'!G36:AD36)</f>
        <v>242261</v>
      </c>
      <c r="H36" s="4">
        <f>SUM('Step 3'!H36:AE36)</f>
        <v>241168</v>
      </c>
      <c r="I36" s="4">
        <f>SUM('Step 3'!I36:AF36)</f>
        <v>240102</v>
      </c>
      <c r="J36" s="4">
        <f>SUM('Step 3'!J36:AG36)</f>
        <v>238282</v>
      </c>
      <c r="K36" s="4">
        <f>SUM('Step 3'!K36:AH36)</f>
        <v>236302</v>
      </c>
      <c r="L36" s="4">
        <f>SUM('Step 3'!L36:AI36)</f>
        <v>235055</v>
      </c>
      <c r="M36" s="4">
        <f>SUM('Step 3'!M36:AJ36)</f>
        <v>233312</v>
      </c>
      <c r="N36" s="4">
        <f>SUM('Step 3'!N36:AK36)</f>
        <v>231200</v>
      </c>
    </row>
    <row r="37" spans="1:14" x14ac:dyDescent="0.2">
      <c r="A37" s="1" t="s">
        <v>35</v>
      </c>
      <c r="B37" s="4">
        <f>SUM('Step 3'!B37:Y37)</f>
        <v>9724</v>
      </c>
      <c r="C37" s="4">
        <f>SUM('Step 3'!C37:Z37)</f>
        <v>9665</v>
      </c>
      <c r="D37" s="4">
        <f>SUM('Step 3'!D37:AA37)</f>
        <v>9563</v>
      </c>
      <c r="E37" s="4">
        <f>SUM('Step 3'!E37:AB37)</f>
        <v>9497</v>
      </c>
      <c r="F37" s="4">
        <f>SUM('Step 3'!F37:AC37)</f>
        <v>9469</v>
      </c>
      <c r="G37" s="4">
        <f>SUM('Step 3'!G37:AD37)</f>
        <v>9432</v>
      </c>
      <c r="H37" s="4">
        <f>SUM('Step 3'!H37:AE37)</f>
        <v>9385</v>
      </c>
      <c r="I37" s="4">
        <f>SUM('Step 3'!I37:AF37)</f>
        <v>9336</v>
      </c>
      <c r="J37" s="4">
        <f>SUM('Step 3'!J37:AG37)</f>
        <v>9234</v>
      </c>
      <c r="K37" s="4">
        <f>SUM('Step 3'!K37:AH37)</f>
        <v>9141</v>
      </c>
      <c r="L37" s="4">
        <f>SUM('Step 3'!L37:AI37)</f>
        <v>9080</v>
      </c>
      <c r="M37" s="4">
        <f>SUM('Step 3'!M37:AJ37)</f>
        <v>9019</v>
      </c>
      <c r="N37" s="4">
        <f>SUM('Step 3'!N37:AK37)</f>
        <v>8946</v>
      </c>
    </row>
    <row r="38" spans="1:14" x14ac:dyDescent="0.2">
      <c r="A38" s="1" t="s">
        <v>36</v>
      </c>
      <c r="B38" s="4">
        <f>SUM('Step 3'!B38:Y38)</f>
        <v>15666</v>
      </c>
      <c r="C38" s="4">
        <f>SUM('Step 3'!C38:Z38)</f>
        <v>15520</v>
      </c>
      <c r="D38" s="4">
        <f>SUM('Step 3'!D38:AA38)</f>
        <v>15328</v>
      </c>
      <c r="E38" s="4">
        <f>SUM('Step 3'!E38:AB38)</f>
        <v>15169</v>
      </c>
      <c r="F38" s="4">
        <f>SUM('Step 3'!F38:AC38)</f>
        <v>15062</v>
      </c>
      <c r="G38" s="4">
        <f>SUM('Step 3'!G38:AD38)</f>
        <v>15032</v>
      </c>
      <c r="H38" s="4">
        <f>SUM('Step 3'!H38:AE38)</f>
        <v>14976</v>
      </c>
      <c r="I38" s="4">
        <f>SUM('Step 3'!I38:AF38)</f>
        <v>14904</v>
      </c>
      <c r="J38" s="4">
        <f>SUM('Step 3'!J38:AG38)</f>
        <v>14699</v>
      </c>
      <c r="K38" s="4">
        <f>SUM('Step 3'!K38:AH38)</f>
        <v>14524</v>
      </c>
      <c r="L38" s="4">
        <f>SUM('Step 3'!L38:AI38)</f>
        <v>14388</v>
      </c>
      <c r="M38" s="4">
        <f>SUM('Step 3'!M38:AJ38)</f>
        <v>14211</v>
      </c>
      <c r="N38" s="4">
        <f>SUM('Step 3'!N38:AK38)</f>
        <v>14061</v>
      </c>
    </row>
    <row r="39" spans="1:14" x14ac:dyDescent="0.2">
      <c r="A39" s="1" t="s">
        <v>37</v>
      </c>
      <c r="B39" s="4">
        <f>SUM('Step 3'!B39:Y39)</f>
        <v>6043</v>
      </c>
      <c r="C39" s="4">
        <f>SUM('Step 3'!C39:Z39)</f>
        <v>6014</v>
      </c>
      <c r="D39" s="4">
        <f>SUM('Step 3'!D39:AA39)</f>
        <v>5983</v>
      </c>
      <c r="E39" s="4">
        <f>SUM('Step 3'!E39:AB39)</f>
        <v>5985</v>
      </c>
      <c r="F39" s="4">
        <f>SUM('Step 3'!F39:AC39)</f>
        <v>5955</v>
      </c>
      <c r="G39" s="4">
        <f>SUM('Step 3'!G39:AD39)</f>
        <v>5958</v>
      </c>
      <c r="H39" s="4">
        <f>SUM('Step 3'!H39:AE39)</f>
        <v>5973</v>
      </c>
      <c r="I39" s="4">
        <f>SUM('Step 3'!I39:AF39)</f>
        <v>5937</v>
      </c>
      <c r="J39" s="4">
        <f>SUM('Step 3'!J39:AG39)</f>
        <v>5875</v>
      </c>
      <c r="K39" s="4">
        <f>SUM('Step 3'!K39:AH39)</f>
        <v>5819</v>
      </c>
      <c r="L39" s="4">
        <f>SUM('Step 3'!L39:AI39)</f>
        <v>5759</v>
      </c>
      <c r="M39" s="4">
        <f>SUM('Step 3'!M39:AJ39)</f>
        <v>5783</v>
      </c>
      <c r="N39" s="4">
        <f>SUM('Step 3'!N39:AK39)</f>
        <v>5765</v>
      </c>
    </row>
    <row r="40" spans="1:14" x14ac:dyDescent="0.2">
      <c r="A40" s="1" t="s">
        <v>38</v>
      </c>
      <c r="B40" s="4">
        <f>SUM('Step 3'!B40:Y40)</f>
        <v>4365</v>
      </c>
      <c r="C40" s="4">
        <f>SUM('Step 3'!C40:Z40)</f>
        <v>4382</v>
      </c>
      <c r="D40" s="4">
        <f>SUM('Step 3'!D40:AA40)</f>
        <v>4402</v>
      </c>
      <c r="E40" s="4">
        <f>SUM('Step 3'!E40:AB40)</f>
        <v>4414</v>
      </c>
      <c r="F40" s="4">
        <f>SUM('Step 3'!F40:AC40)</f>
        <v>4411</v>
      </c>
      <c r="G40" s="4">
        <f>SUM('Step 3'!G40:AD40)</f>
        <v>4404</v>
      </c>
      <c r="H40" s="4">
        <f>SUM('Step 3'!H40:AE40)</f>
        <v>4393</v>
      </c>
      <c r="I40" s="4">
        <f>SUM('Step 3'!I40:AF40)</f>
        <v>4343</v>
      </c>
      <c r="J40" s="4">
        <f>SUM('Step 3'!J40:AG40)</f>
        <v>4241</v>
      </c>
      <c r="K40" s="4">
        <f>SUM('Step 3'!K40:AH40)</f>
        <v>4189</v>
      </c>
      <c r="L40" s="4">
        <f>SUM('Step 3'!L40:AI40)</f>
        <v>4150</v>
      </c>
      <c r="M40" s="4">
        <f>SUM('Step 3'!M40:AJ40)</f>
        <v>4111</v>
      </c>
      <c r="N40" s="4">
        <f>SUM('Step 3'!N40:AK40)</f>
        <v>4045</v>
      </c>
    </row>
    <row r="41" spans="1:14" x14ac:dyDescent="0.2">
      <c r="A41" s="1" t="s">
        <v>39</v>
      </c>
      <c r="B41" s="4">
        <f>SUM('Step 3'!B41:Y41)</f>
        <v>34164</v>
      </c>
      <c r="C41" s="4">
        <f>SUM('Step 3'!C41:Z41)</f>
        <v>33920</v>
      </c>
      <c r="D41" s="4">
        <f>SUM('Step 3'!D41:AA41)</f>
        <v>33599</v>
      </c>
      <c r="E41" s="4">
        <f>SUM('Step 3'!E41:AB41)</f>
        <v>33239</v>
      </c>
      <c r="F41" s="4">
        <f>SUM('Step 3'!F41:AC41)</f>
        <v>32977</v>
      </c>
      <c r="G41" s="4">
        <f>SUM('Step 3'!G41:AD41)</f>
        <v>32810</v>
      </c>
      <c r="H41" s="4">
        <f>SUM('Step 3'!H41:AE41)</f>
        <v>32609</v>
      </c>
      <c r="I41" s="4">
        <f>SUM('Step 3'!I41:AF41)</f>
        <v>32405</v>
      </c>
      <c r="J41" s="4">
        <f>SUM('Step 3'!J41:AG41)</f>
        <v>32105</v>
      </c>
      <c r="K41" s="4">
        <f>SUM('Step 3'!K41:AH41)</f>
        <v>31820</v>
      </c>
      <c r="L41" s="4">
        <f>SUM('Step 3'!L41:AI41)</f>
        <v>31623</v>
      </c>
      <c r="M41" s="4">
        <f>SUM('Step 3'!M41:AJ41)</f>
        <v>31391</v>
      </c>
      <c r="N41" s="4">
        <f>SUM('Step 3'!N41:AK41)</f>
        <v>31100</v>
      </c>
    </row>
    <row r="42" spans="1:14" x14ac:dyDescent="0.2">
      <c r="A42" s="1" t="s">
        <v>40</v>
      </c>
      <c r="B42" s="4">
        <f>SUM('Step 3'!B42:Y42)</f>
        <v>34164</v>
      </c>
      <c r="C42" s="4">
        <f>SUM('Step 3'!C42:Z42)</f>
        <v>33920</v>
      </c>
      <c r="D42" s="4">
        <f>SUM('Step 3'!D42:AA42)</f>
        <v>33599</v>
      </c>
      <c r="E42" s="4">
        <f>SUM('Step 3'!E42:AB42)</f>
        <v>33239</v>
      </c>
      <c r="F42" s="4">
        <f>SUM('Step 3'!F42:AC42)</f>
        <v>32977</v>
      </c>
      <c r="G42" s="4">
        <f>SUM('Step 3'!G42:AD42)</f>
        <v>32810</v>
      </c>
      <c r="H42" s="4">
        <f>SUM('Step 3'!H42:AE42)</f>
        <v>32609</v>
      </c>
      <c r="I42" s="4">
        <f>SUM('Step 3'!I42:AF42)</f>
        <v>32405</v>
      </c>
      <c r="J42" s="4">
        <f>SUM('Step 3'!J42:AG42)</f>
        <v>32105</v>
      </c>
      <c r="K42" s="4">
        <f>SUM('Step 3'!K42:AH42)</f>
        <v>31820</v>
      </c>
      <c r="L42" s="4">
        <f>SUM('Step 3'!L42:AI42)</f>
        <v>31623</v>
      </c>
      <c r="M42" s="4">
        <f>SUM('Step 3'!M42:AJ42)</f>
        <v>31391</v>
      </c>
      <c r="N42" s="4">
        <f>SUM('Step 3'!N42:AK42)</f>
        <v>31100</v>
      </c>
    </row>
    <row r="43" spans="1:14" x14ac:dyDescent="0.2">
      <c r="A43" s="1" t="s">
        <v>41</v>
      </c>
      <c r="B43" s="4">
        <f>SUM('Step 3'!B43:Y43)</f>
        <v>7991</v>
      </c>
      <c r="C43" s="4">
        <f>SUM('Step 3'!C43:Z43)</f>
        <v>7971</v>
      </c>
      <c r="D43" s="4">
        <f>SUM('Step 3'!D43:AA43)</f>
        <v>8003</v>
      </c>
      <c r="E43" s="4">
        <f>SUM('Step 3'!E43:AB43)</f>
        <v>7946</v>
      </c>
      <c r="F43" s="4">
        <f>SUM('Step 3'!F43:AC43)</f>
        <v>7917</v>
      </c>
      <c r="G43" s="4">
        <f>SUM('Step 3'!G43:AD43)</f>
        <v>7882</v>
      </c>
      <c r="H43" s="4">
        <f>SUM('Step 3'!H43:AE43)</f>
        <v>7838</v>
      </c>
      <c r="I43" s="4">
        <f>SUM('Step 3'!I43:AF43)</f>
        <v>7812</v>
      </c>
      <c r="J43" s="4">
        <f>SUM('Step 3'!J43:AG43)</f>
        <v>7725</v>
      </c>
      <c r="K43" s="4">
        <f>SUM('Step 3'!K43:AH43)</f>
        <v>7682</v>
      </c>
      <c r="L43" s="4">
        <f>SUM('Step 3'!L43:AI43)</f>
        <v>7637</v>
      </c>
      <c r="M43" s="4">
        <f>SUM('Step 3'!M43:AJ43)</f>
        <v>7518</v>
      </c>
      <c r="N43" s="4">
        <f>SUM('Step 3'!N43:AK43)</f>
        <v>7374</v>
      </c>
    </row>
    <row r="44" spans="1:14" x14ac:dyDescent="0.2">
      <c r="A44" s="1" t="s">
        <v>42</v>
      </c>
      <c r="B44" s="4">
        <f>SUM('Step 3'!B44:Y44)</f>
        <v>52465</v>
      </c>
      <c r="C44" s="4">
        <f>SUM('Step 3'!C44:Z44)</f>
        <v>52003</v>
      </c>
      <c r="D44" s="4">
        <f>SUM('Step 3'!D44:AA44)</f>
        <v>51575</v>
      </c>
      <c r="E44" s="4">
        <f>SUM('Step 3'!E44:AB44)</f>
        <v>51054</v>
      </c>
      <c r="F44" s="4">
        <f>SUM('Step 3'!F44:AC44)</f>
        <v>50402</v>
      </c>
      <c r="G44" s="4">
        <f>SUM('Step 3'!G44:AD44)</f>
        <v>49910</v>
      </c>
      <c r="H44" s="4">
        <f>SUM('Step 3'!H44:AE44)</f>
        <v>49518</v>
      </c>
      <c r="I44" s="4">
        <f>SUM('Step 3'!I44:AF44)</f>
        <v>48999</v>
      </c>
      <c r="J44" s="4">
        <f>SUM('Step 3'!J44:AG44)</f>
        <v>48306</v>
      </c>
      <c r="K44" s="4">
        <f>SUM('Step 3'!K44:AH44)</f>
        <v>47578</v>
      </c>
      <c r="L44" s="4">
        <f>SUM('Step 3'!L44:AI44)</f>
        <v>47056</v>
      </c>
      <c r="M44" s="4">
        <f>SUM('Step 3'!M44:AJ44)</f>
        <v>46542</v>
      </c>
      <c r="N44" s="4">
        <f>SUM('Step 3'!N44:AK44)</f>
        <v>45999</v>
      </c>
    </row>
    <row r="45" spans="1:14" x14ac:dyDescent="0.2">
      <c r="A45" s="1" t="s">
        <v>43</v>
      </c>
      <c r="B45" s="4">
        <f>SUM('Step 3'!B45:Y45)</f>
        <v>113363</v>
      </c>
      <c r="C45" s="4">
        <f>SUM('Step 3'!C45:Z45)</f>
        <v>112175</v>
      </c>
      <c r="D45" s="4">
        <f>SUM('Step 3'!D45:AA45)</f>
        <v>110853</v>
      </c>
      <c r="E45" s="4">
        <f>SUM('Step 3'!E45:AB45)</f>
        <v>109425</v>
      </c>
      <c r="F45" s="4">
        <f>SUM('Step 3'!F45:AC45)</f>
        <v>108056</v>
      </c>
      <c r="G45" s="4">
        <f>SUM('Step 3'!G45:AD45)</f>
        <v>107087</v>
      </c>
      <c r="H45" s="4">
        <f>SUM('Step 3'!H45:AE45)</f>
        <v>106101</v>
      </c>
      <c r="I45" s="4">
        <f>SUM('Step 3'!I45:AF45)</f>
        <v>105064</v>
      </c>
      <c r="J45" s="4">
        <f>SUM('Step 3'!J45:AG45)</f>
        <v>103657</v>
      </c>
      <c r="K45" s="4">
        <f>SUM('Step 3'!K45:AH45)</f>
        <v>102315</v>
      </c>
      <c r="L45" s="4">
        <f>SUM('Step 3'!L45:AI45)</f>
        <v>101269</v>
      </c>
      <c r="M45" s="4">
        <f>SUM('Step 3'!M45:AJ45)</f>
        <v>100081</v>
      </c>
      <c r="N45" s="4">
        <f>SUM('Step 3'!N45:AK45)</f>
        <v>98788</v>
      </c>
    </row>
    <row r="46" spans="1:14" x14ac:dyDescent="0.2">
      <c r="A46" s="1" t="s">
        <v>44</v>
      </c>
      <c r="B46" s="4">
        <f>SUM('Step 3'!B46:Y46)</f>
        <v>13089</v>
      </c>
      <c r="C46" s="4">
        <f>SUM('Step 3'!C46:Z46)</f>
        <v>13207</v>
      </c>
      <c r="D46" s="4">
        <f>SUM('Step 3'!D46:AA46)</f>
        <v>13289</v>
      </c>
      <c r="E46" s="4">
        <f>SUM('Step 3'!E46:AB46)</f>
        <v>13344</v>
      </c>
      <c r="F46" s="4">
        <f>SUM('Step 3'!F46:AC46)</f>
        <v>13423</v>
      </c>
      <c r="G46" s="4">
        <f>SUM('Step 3'!G46:AD46)</f>
        <v>13604</v>
      </c>
      <c r="H46" s="4">
        <f>SUM('Step 3'!H46:AE46)</f>
        <v>13722</v>
      </c>
      <c r="I46" s="4">
        <f>SUM('Step 3'!I46:AF46)</f>
        <v>13826</v>
      </c>
      <c r="J46" s="4">
        <f>SUM('Step 3'!J46:AG46)</f>
        <v>13866</v>
      </c>
      <c r="K46" s="4">
        <f>SUM('Step 3'!K46:AH46)</f>
        <v>13876</v>
      </c>
      <c r="L46" s="4">
        <f>SUM('Step 3'!L46:AI46)</f>
        <v>13937</v>
      </c>
      <c r="M46" s="4">
        <f>SUM('Step 3'!M46:AJ46)</f>
        <v>13952</v>
      </c>
      <c r="N46" s="4">
        <f>SUM('Step 3'!N46:AK46)</f>
        <v>13900</v>
      </c>
    </row>
    <row r="47" spans="1:14" x14ac:dyDescent="0.2">
      <c r="A47" s="1" t="s">
        <v>45</v>
      </c>
      <c r="B47" s="4">
        <f>SUM('Step 3'!B47:Y47)</f>
        <v>22114</v>
      </c>
      <c r="C47" s="4">
        <f>SUM('Step 3'!C47:Z47)</f>
        <v>22138</v>
      </c>
      <c r="D47" s="4">
        <f>SUM('Step 3'!D47:AA47)</f>
        <v>22080</v>
      </c>
      <c r="E47" s="4">
        <f>SUM('Step 3'!E47:AB47)</f>
        <v>22032</v>
      </c>
      <c r="F47" s="4">
        <f>SUM('Step 3'!F47:AC47)</f>
        <v>21972</v>
      </c>
      <c r="G47" s="4">
        <f>SUM('Step 3'!G47:AD47)</f>
        <v>21934</v>
      </c>
      <c r="H47" s="4">
        <f>SUM('Step 3'!H47:AE47)</f>
        <v>21929</v>
      </c>
      <c r="I47" s="4">
        <f>SUM('Step 3'!I47:AF47)</f>
        <v>21903</v>
      </c>
      <c r="J47" s="4">
        <f>SUM('Step 3'!J47:AG47)</f>
        <v>21788</v>
      </c>
      <c r="K47" s="4">
        <f>SUM('Step 3'!K47:AH47)</f>
        <v>21636</v>
      </c>
      <c r="L47" s="4">
        <f>SUM('Step 3'!L47:AI47)</f>
        <v>21533</v>
      </c>
      <c r="M47" s="4">
        <f>SUM('Step 3'!M47:AJ47)</f>
        <v>21361</v>
      </c>
      <c r="N47" s="4">
        <f>SUM('Step 3'!N47:AK47)</f>
        <v>21210</v>
      </c>
    </row>
    <row r="48" spans="1:14" x14ac:dyDescent="0.2">
      <c r="A48" s="1" t="s">
        <v>46</v>
      </c>
      <c r="B48" s="4">
        <f>SUM('Step 3'!B48:Y48)</f>
        <v>7430</v>
      </c>
      <c r="C48" s="4">
        <f>SUM('Step 3'!C48:Z48)</f>
        <v>7371</v>
      </c>
      <c r="D48" s="4">
        <f>SUM('Step 3'!D48:AA48)</f>
        <v>7278</v>
      </c>
      <c r="E48" s="4">
        <f>SUM('Step 3'!E48:AB48)</f>
        <v>7168</v>
      </c>
      <c r="F48" s="4">
        <f>SUM('Step 3'!F48:AC48)</f>
        <v>7096</v>
      </c>
      <c r="G48" s="4">
        <f>SUM('Step 3'!G48:AD48)</f>
        <v>7016</v>
      </c>
      <c r="H48" s="4">
        <f>SUM('Step 3'!H48:AE48)</f>
        <v>6963</v>
      </c>
      <c r="I48" s="4">
        <f>SUM('Step 3'!I48:AF48)</f>
        <v>6903</v>
      </c>
      <c r="J48" s="4">
        <f>SUM('Step 3'!J48:AG48)</f>
        <v>6864</v>
      </c>
      <c r="K48" s="4">
        <f>SUM('Step 3'!K48:AH48)</f>
        <v>6814</v>
      </c>
      <c r="L48" s="4">
        <f>SUM('Step 3'!L48:AI48)</f>
        <v>6777</v>
      </c>
      <c r="M48" s="4">
        <f>SUM('Step 3'!M48:AJ48)</f>
        <v>6684</v>
      </c>
      <c r="N48" s="4">
        <f>SUM('Step 3'!N48:AK48)</f>
        <v>6575</v>
      </c>
    </row>
    <row r="49" spans="1:14" x14ac:dyDescent="0.2">
      <c r="A49" s="1" t="s">
        <v>47</v>
      </c>
      <c r="B49" s="4">
        <f>SUM('Step 3'!B49:Y49)</f>
        <v>10836</v>
      </c>
      <c r="C49" s="4">
        <f>SUM('Step 3'!C49:Z49)</f>
        <v>10761</v>
      </c>
      <c r="D49" s="4">
        <f>SUM('Step 3'!D49:AA49)</f>
        <v>10642</v>
      </c>
      <c r="E49" s="4">
        <f>SUM('Step 3'!E49:AB49)</f>
        <v>10545</v>
      </c>
      <c r="F49" s="4">
        <f>SUM('Step 3'!F49:AC49)</f>
        <v>10458</v>
      </c>
      <c r="G49" s="4">
        <f>SUM('Step 3'!G49:AD49)</f>
        <v>10387</v>
      </c>
      <c r="H49" s="4">
        <f>SUM('Step 3'!H49:AE49)</f>
        <v>10319</v>
      </c>
      <c r="I49" s="4">
        <f>SUM('Step 3'!I49:AF49)</f>
        <v>10264</v>
      </c>
      <c r="J49" s="4">
        <f>SUM('Step 3'!J49:AG49)</f>
        <v>10179</v>
      </c>
      <c r="K49" s="4">
        <f>SUM('Step 3'!K49:AH49)</f>
        <v>10075</v>
      </c>
      <c r="L49" s="4">
        <f>SUM('Step 3'!L49:AI49)</f>
        <v>10000</v>
      </c>
      <c r="M49" s="4">
        <f>SUM('Step 3'!M49:AJ49)</f>
        <v>9884</v>
      </c>
      <c r="N49" s="4">
        <f>SUM('Step 3'!N49:AK49)</f>
        <v>9763</v>
      </c>
    </row>
    <row r="50" spans="1:14" x14ac:dyDescent="0.2">
      <c r="A50" s="1" t="s">
        <v>48</v>
      </c>
      <c r="B50" s="4">
        <f>SUM('Step 3'!B50:Y50)</f>
        <v>20874</v>
      </c>
      <c r="C50" s="4">
        <f>SUM('Step 3'!C50:Z50)</f>
        <v>20983</v>
      </c>
      <c r="D50" s="4">
        <f>SUM('Step 3'!D50:AA50)</f>
        <v>21075</v>
      </c>
      <c r="E50" s="4">
        <f>SUM('Step 3'!E50:AB50)</f>
        <v>21187</v>
      </c>
      <c r="F50" s="4">
        <f>SUM('Step 3'!F50:AC50)</f>
        <v>21328</v>
      </c>
      <c r="G50" s="4">
        <f>SUM('Step 3'!G50:AD50)</f>
        <v>21227</v>
      </c>
      <c r="H50" s="4">
        <f>SUM('Step 3'!H50:AE50)</f>
        <v>21126</v>
      </c>
      <c r="I50" s="4">
        <f>SUM('Step 3'!I50:AF50)</f>
        <v>21029</v>
      </c>
      <c r="J50" s="4">
        <f>SUM('Step 3'!J50:AG50)</f>
        <v>20837</v>
      </c>
      <c r="K50" s="4">
        <f>SUM('Step 3'!K50:AH50)</f>
        <v>20595</v>
      </c>
      <c r="L50" s="4">
        <f>SUM('Step 3'!L50:AI50)</f>
        <v>20410</v>
      </c>
      <c r="M50" s="4">
        <f>SUM('Step 3'!M50:AJ50)</f>
        <v>20215</v>
      </c>
      <c r="N50" s="4">
        <f>SUM('Step 3'!N50:AK50)</f>
        <v>20055</v>
      </c>
    </row>
    <row r="51" spans="1:14" x14ac:dyDescent="0.2">
      <c r="A51" s="1" t="s">
        <v>49</v>
      </c>
      <c r="B51" s="4">
        <f>SUM('Step 3'!B51:Y51)</f>
        <v>648260</v>
      </c>
      <c r="C51" s="4">
        <f>SUM('Step 3'!C51:Z51)</f>
        <v>644762</v>
      </c>
      <c r="D51" s="4">
        <f>SUM('Step 3'!D51:AA51)</f>
        <v>641147</v>
      </c>
      <c r="E51" s="4">
        <f>SUM('Step 3'!E51:AB51)</f>
        <v>636012</v>
      </c>
      <c r="F51" s="4">
        <f>SUM('Step 3'!F51:AC51)</f>
        <v>632473</v>
      </c>
      <c r="G51" s="4">
        <f>SUM('Step 3'!G51:AD51)</f>
        <v>632126</v>
      </c>
      <c r="H51" s="4">
        <f>SUM('Step 3'!H51:AE51)</f>
        <v>631145</v>
      </c>
      <c r="I51" s="4">
        <f>SUM('Step 3'!I51:AF51)</f>
        <v>630012</v>
      </c>
      <c r="J51" s="4">
        <f>SUM('Step 3'!J51:AG51)</f>
        <v>626796</v>
      </c>
      <c r="K51" s="4">
        <f>SUM('Step 3'!K51:AH51)</f>
        <v>623337</v>
      </c>
      <c r="L51" s="4">
        <f>SUM('Step 3'!L51:AI51)</f>
        <v>623289</v>
      </c>
      <c r="M51" s="4">
        <f>SUM('Step 3'!M51:AJ51)</f>
        <v>620652</v>
      </c>
      <c r="N51" s="4">
        <f>SUM('Step 3'!N51:AK51)</f>
        <v>616396</v>
      </c>
    </row>
    <row r="52" spans="1:14" x14ac:dyDescent="0.2">
      <c r="A52" s="1" t="s">
        <v>50</v>
      </c>
      <c r="B52" s="4">
        <f>SUM('Step 3'!B52:Y52)</f>
        <v>13336</v>
      </c>
      <c r="C52" s="4">
        <f>SUM('Step 3'!C52:Z52)</f>
        <v>13367</v>
      </c>
      <c r="D52" s="4">
        <f>SUM('Step 3'!D52:AA52)</f>
        <v>13349</v>
      </c>
      <c r="E52" s="4">
        <f>SUM('Step 3'!E52:AB52)</f>
        <v>13309</v>
      </c>
      <c r="F52" s="4">
        <f>SUM('Step 3'!F52:AC52)</f>
        <v>13328</v>
      </c>
      <c r="G52" s="4">
        <f>SUM('Step 3'!G52:AD52)</f>
        <v>13251</v>
      </c>
      <c r="H52" s="4">
        <f>SUM('Step 3'!H52:AE52)</f>
        <v>13214</v>
      </c>
      <c r="I52" s="4">
        <f>SUM('Step 3'!I52:AF52)</f>
        <v>13122</v>
      </c>
      <c r="J52" s="4">
        <f>SUM('Step 3'!J52:AG52)</f>
        <v>12954</v>
      </c>
      <c r="K52" s="4">
        <f>SUM('Step 3'!K52:AH52)</f>
        <v>12831</v>
      </c>
      <c r="L52" s="4">
        <f>SUM('Step 3'!L52:AI52)</f>
        <v>12775</v>
      </c>
      <c r="M52" s="4">
        <f>SUM('Step 3'!M52:AJ52)</f>
        <v>12741</v>
      </c>
      <c r="N52" s="4">
        <f>SUM('Step 3'!N52:AK52)</f>
        <v>12722</v>
      </c>
    </row>
    <row r="53" spans="1:14" x14ac:dyDescent="0.2">
      <c r="A53" s="1" t="s">
        <v>51</v>
      </c>
      <c r="B53" s="4">
        <f>SUM('Step 3'!B53:Y53)</f>
        <v>42660</v>
      </c>
      <c r="C53" s="4">
        <f>SUM('Step 3'!C53:Z53)</f>
        <v>42475</v>
      </c>
      <c r="D53" s="4">
        <f>SUM('Step 3'!D53:AA53)</f>
        <v>42228</v>
      </c>
      <c r="E53" s="4">
        <f>SUM('Step 3'!E53:AB53)</f>
        <v>41903</v>
      </c>
      <c r="F53" s="4">
        <f>SUM('Step 3'!F53:AC53)</f>
        <v>41721</v>
      </c>
      <c r="G53" s="4">
        <f>SUM('Step 3'!G53:AD53)</f>
        <v>41659</v>
      </c>
      <c r="H53" s="4">
        <f>SUM('Step 3'!H53:AE53)</f>
        <v>41470</v>
      </c>
      <c r="I53" s="4">
        <f>SUM('Step 3'!I53:AF53)</f>
        <v>41292</v>
      </c>
      <c r="J53" s="4">
        <f>SUM('Step 3'!J53:AG53)</f>
        <v>41001</v>
      </c>
      <c r="K53" s="4">
        <f>SUM('Step 3'!K53:AH53)</f>
        <v>40728</v>
      </c>
      <c r="L53" s="4">
        <f>SUM('Step 3'!L53:AI53)</f>
        <v>40641</v>
      </c>
      <c r="M53" s="4">
        <f>SUM('Step 3'!M53:AJ53)</f>
        <v>40413</v>
      </c>
      <c r="N53" s="4">
        <f>SUM('Step 3'!N53:AK53)</f>
        <v>40193</v>
      </c>
    </row>
    <row r="54" spans="1:14" x14ac:dyDescent="0.2">
      <c r="A54" s="1" t="s">
        <v>52</v>
      </c>
      <c r="B54" s="4">
        <f>SUM('Step 3'!B54:Y54)</f>
        <v>11780</v>
      </c>
      <c r="C54" s="4">
        <f>SUM('Step 3'!C54:Z54)</f>
        <v>11763</v>
      </c>
      <c r="D54" s="4">
        <f>SUM('Step 3'!D54:AA54)</f>
        <v>11709</v>
      </c>
      <c r="E54" s="4">
        <f>SUM('Step 3'!E54:AB54)</f>
        <v>11589</v>
      </c>
      <c r="F54" s="4">
        <f>SUM('Step 3'!F54:AC54)</f>
        <v>11502</v>
      </c>
      <c r="G54" s="4">
        <f>SUM('Step 3'!G54:AD54)</f>
        <v>11433</v>
      </c>
      <c r="H54" s="4">
        <f>SUM('Step 3'!H54:AE54)</f>
        <v>11366</v>
      </c>
      <c r="I54" s="4">
        <f>SUM('Step 3'!I54:AF54)</f>
        <v>11287</v>
      </c>
      <c r="J54" s="4">
        <f>SUM('Step 3'!J54:AG54)</f>
        <v>11146</v>
      </c>
      <c r="K54" s="4">
        <f>SUM('Step 3'!K54:AH54)</f>
        <v>11043</v>
      </c>
      <c r="L54" s="4">
        <f>SUM('Step 3'!L54:AI54)</f>
        <v>10961</v>
      </c>
      <c r="M54" s="4">
        <f>SUM('Step 3'!M54:AJ54)</f>
        <v>10859</v>
      </c>
      <c r="N54" s="4">
        <f>SUM('Step 3'!N54:AK54)</f>
        <v>10737</v>
      </c>
    </row>
    <row r="55" spans="1:14" x14ac:dyDescent="0.2">
      <c r="A55" s="1" t="s">
        <v>53</v>
      </c>
      <c r="B55" s="4">
        <f>SUM('Step 3'!B55:Y55)</f>
        <v>16921</v>
      </c>
      <c r="C55" s="4">
        <f>SUM('Step 3'!C55:Z55)</f>
        <v>16763</v>
      </c>
      <c r="D55" s="4">
        <f>SUM('Step 3'!D55:AA55)</f>
        <v>16592</v>
      </c>
      <c r="E55" s="4">
        <f>SUM('Step 3'!E55:AB55)</f>
        <v>16409</v>
      </c>
      <c r="F55" s="4">
        <f>SUM('Step 3'!F55:AC55)</f>
        <v>16281</v>
      </c>
      <c r="G55" s="4">
        <f>SUM('Step 3'!G55:AD55)</f>
        <v>16180</v>
      </c>
      <c r="H55" s="4">
        <f>SUM('Step 3'!H55:AE55)</f>
        <v>16079</v>
      </c>
      <c r="I55" s="4">
        <f>SUM('Step 3'!I55:AF55)</f>
        <v>15943</v>
      </c>
      <c r="J55" s="4">
        <f>SUM('Step 3'!J55:AG55)</f>
        <v>15784</v>
      </c>
      <c r="K55" s="4">
        <f>SUM('Step 3'!K55:AH55)</f>
        <v>15641</v>
      </c>
      <c r="L55" s="4">
        <f>SUM('Step 3'!L55:AI55)</f>
        <v>15503</v>
      </c>
      <c r="M55" s="4">
        <f>SUM('Step 3'!M55:AJ55)</f>
        <v>15342</v>
      </c>
      <c r="N55" s="4">
        <f>SUM('Step 3'!N55:AK55)</f>
        <v>15145</v>
      </c>
    </row>
    <row r="56" spans="1:14" x14ac:dyDescent="0.2">
      <c r="A56" s="1" t="s">
        <v>54</v>
      </c>
      <c r="B56" s="4">
        <f>SUM('Step 3'!B56:Y56)</f>
        <v>10095</v>
      </c>
      <c r="C56" s="4">
        <f>SUM('Step 3'!C56:Z56)</f>
        <v>10017</v>
      </c>
      <c r="D56" s="4">
        <f>SUM('Step 3'!D56:AA56)</f>
        <v>10020</v>
      </c>
      <c r="E56" s="4">
        <f>SUM('Step 3'!E56:AB56)</f>
        <v>9984</v>
      </c>
      <c r="F56" s="4">
        <f>SUM('Step 3'!F56:AC56)</f>
        <v>9906</v>
      </c>
      <c r="G56" s="4">
        <f>SUM('Step 3'!G56:AD56)</f>
        <v>9848</v>
      </c>
      <c r="H56" s="4">
        <f>SUM('Step 3'!H56:AE56)</f>
        <v>9801</v>
      </c>
      <c r="I56" s="4">
        <f>SUM('Step 3'!I56:AF56)</f>
        <v>9727</v>
      </c>
      <c r="J56" s="4">
        <f>SUM('Step 3'!J56:AG56)</f>
        <v>9628</v>
      </c>
      <c r="K56" s="4">
        <f>SUM('Step 3'!K56:AH56)</f>
        <v>9492</v>
      </c>
      <c r="L56" s="4">
        <f>SUM('Step 3'!L56:AI56)</f>
        <v>9372</v>
      </c>
      <c r="M56" s="4">
        <f>SUM('Step 3'!M56:AJ56)</f>
        <v>9256</v>
      </c>
      <c r="N56" s="4">
        <f>SUM('Step 3'!N56:AK56)</f>
        <v>9140</v>
      </c>
    </row>
    <row r="57" spans="1:14" x14ac:dyDescent="0.2">
      <c r="A57" s="1" t="s">
        <v>55</v>
      </c>
      <c r="B57" s="4">
        <f>SUM('Step 3'!B57:Y57)</f>
        <v>43273</v>
      </c>
      <c r="C57" s="4">
        <f>SUM('Step 3'!C57:Z57)</f>
        <v>42712</v>
      </c>
      <c r="D57" s="4">
        <f>SUM('Step 3'!D57:AA57)</f>
        <v>42288</v>
      </c>
      <c r="E57" s="4">
        <f>SUM('Step 3'!E57:AB57)</f>
        <v>41841</v>
      </c>
      <c r="F57" s="4">
        <f>SUM('Step 3'!F57:AC57)</f>
        <v>41415</v>
      </c>
      <c r="G57" s="4">
        <f>SUM('Step 3'!G57:AD57)</f>
        <v>41167</v>
      </c>
      <c r="H57" s="4">
        <f>SUM('Step 3'!H57:AE57)</f>
        <v>40872</v>
      </c>
      <c r="I57" s="4">
        <f>SUM('Step 3'!I57:AF57)</f>
        <v>40611</v>
      </c>
      <c r="J57" s="4">
        <f>SUM('Step 3'!J57:AG57)</f>
        <v>40141</v>
      </c>
      <c r="K57" s="4">
        <f>SUM('Step 3'!K57:AH57)</f>
        <v>39657</v>
      </c>
      <c r="L57" s="4">
        <f>SUM('Step 3'!L57:AI57)</f>
        <v>39253</v>
      </c>
      <c r="M57" s="4">
        <f>SUM('Step 3'!M57:AJ57)</f>
        <v>38825</v>
      </c>
      <c r="N57" s="4">
        <f>SUM('Step 3'!N57:AK57)</f>
        <v>38323</v>
      </c>
    </row>
    <row r="58" spans="1:14" x14ac:dyDescent="0.2">
      <c r="A58" s="1" t="s">
        <v>56</v>
      </c>
      <c r="B58" s="4">
        <f>SUM('Step 3'!B58:Y58)</f>
        <v>59230</v>
      </c>
      <c r="C58" s="4">
        <f>SUM('Step 3'!C58:Z58)</f>
        <v>58659</v>
      </c>
      <c r="D58" s="4">
        <f>SUM('Step 3'!D58:AA58)</f>
        <v>57891</v>
      </c>
      <c r="E58" s="4">
        <f>SUM('Step 3'!E58:AB58)</f>
        <v>57251</v>
      </c>
      <c r="F58" s="4">
        <f>SUM('Step 3'!F58:AC58)</f>
        <v>56655</v>
      </c>
      <c r="G58" s="4">
        <f>SUM('Step 3'!G58:AD58)</f>
        <v>56237</v>
      </c>
      <c r="H58" s="4">
        <f>SUM('Step 3'!H58:AE58)</f>
        <v>55828</v>
      </c>
      <c r="I58" s="4">
        <f>SUM('Step 3'!I58:AF58)</f>
        <v>55402</v>
      </c>
      <c r="J58" s="4">
        <f>SUM('Step 3'!J58:AG58)</f>
        <v>54833</v>
      </c>
      <c r="K58" s="4">
        <f>SUM('Step 3'!K58:AH58)</f>
        <v>54137</v>
      </c>
      <c r="L58" s="4">
        <f>SUM('Step 3'!L58:AI58)</f>
        <v>53634</v>
      </c>
      <c r="M58" s="4">
        <f>SUM('Step 3'!M58:AJ58)</f>
        <v>53042</v>
      </c>
      <c r="N58" s="4">
        <f>SUM('Step 3'!N58:AK58)</f>
        <v>52417</v>
      </c>
    </row>
    <row r="59" spans="1:14" x14ac:dyDescent="0.2">
      <c r="A59" s="1" t="s">
        <v>57</v>
      </c>
      <c r="B59" s="4">
        <f>SUM('Step 3'!B59:Y59)</f>
        <v>30993</v>
      </c>
      <c r="C59" s="4">
        <f>SUM('Step 3'!C59:Z59)</f>
        <v>30936</v>
      </c>
      <c r="D59" s="4">
        <f>SUM('Step 3'!D59:AA59)</f>
        <v>30689</v>
      </c>
      <c r="E59" s="4">
        <f>SUM('Step 3'!E59:AB59)</f>
        <v>30405</v>
      </c>
      <c r="F59" s="4">
        <f>SUM('Step 3'!F59:AC59)</f>
        <v>30144</v>
      </c>
      <c r="G59" s="4">
        <f>SUM('Step 3'!G59:AD59)</f>
        <v>29843</v>
      </c>
      <c r="H59" s="4">
        <f>SUM('Step 3'!H59:AE59)</f>
        <v>29517</v>
      </c>
      <c r="I59" s="4">
        <f>SUM('Step 3'!I59:AF59)</f>
        <v>29335</v>
      </c>
      <c r="J59" s="4">
        <f>SUM('Step 3'!J59:AG59)</f>
        <v>29083</v>
      </c>
      <c r="K59" s="4">
        <f>SUM('Step 3'!K59:AH59)</f>
        <v>28737</v>
      </c>
      <c r="L59" s="4">
        <f>SUM('Step 3'!L59:AI59)</f>
        <v>28584</v>
      </c>
      <c r="M59" s="4">
        <f>SUM('Step 3'!M59:AJ59)</f>
        <v>28444</v>
      </c>
      <c r="N59" s="4">
        <f>SUM('Step 3'!N59:AK59)</f>
        <v>28246</v>
      </c>
    </row>
    <row r="60" spans="1:14" x14ac:dyDescent="0.2">
      <c r="A60" s="1" t="s">
        <v>58</v>
      </c>
      <c r="B60" s="4">
        <f>SUM('Step 3'!B60:Y60)</f>
        <v>7134</v>
      </c>
      <c r="C60" s="4">
        <f>SUM('Step 3'!C60:Z60)</f>
        <v>7077</v>
      </c>
      <c r="D60" s="4">
        <f>SUM('Step 3'!D60:AA60)</f>
        <v>6985</v>
      </c>
      <c r="E60" s="4">
        <f>SUM('Step 3'!E60:AB60)</f>
        <v>6848</v>
      </c>
      <c r="F60" s="4">
        <f>SUM('Step 3'!F60:AC60)</f>
        <v>6821</v>
      </c>
      <c r="G60" s="4">
        <f>SUM('Step 3'!G60:AD60)</f>
        <v>6800</v>
      </c>
      <c r="H60" s="4">
        <f>SUM('Step 3'!H60:AE60)</f>
        <v>6728</v>
      </c>
      <c r="I60" s="4">
        <f>SUM('Step 3'!I60:AF60)</f>
        <v>6974</v>
      </c>
      <c r="J60" s="4">
        <f>SUM('Step 3'!J60:AG60)</f>
        <v>6909</v>
      </c>
      <c r="K60" s="4">
        <f>SUM('Step 3'!K60:AH60)</f>
        <v>6824</v>
      </c>
      <c r="L60" s="4">
        <f>SUM('Step 3'!L60:AI60)</f>
        <v>6719</v>
      </c>
      <c r="M60" s="4">
        <f>SUM('Step 3'!M60:AJ60)</f>
        <v>6642</v>
      </c>
      <c r="N60" s="4">
        <f>SUM('Step 3'!N60:AK60)</f>
        <v>6535</v>
      </c>
    </row>
    <row r="61" spans="1:14" x14ac:dyDescent="0.2">
      <c r="A61" s="1" t="s">
        <v>59</v>
      </c>
      <c r="B61" s="4">
        <f>SUM('Step 3'!B61:Y61)</f>
        <v>14306</v>
      </c>
      <c r="C61" s="4">
        <f>SUM('Step 3'!C61:Z61)</f>
        <v>14281</v>
      </c>
      <c r="D61" s="4">
        <f>SUM('Step 3'!D61:AA61)</f>
        <v>14200</v>
      </c>
      <c r="E61" s="4">
        <f>SUM('Step 3'!E61:AB61)</f>
        <v>14025</v>
      </c>
      <c r="F61" s="4">
        <f>SUM('Step 3'!F61:AC61)</f>
        <v>13919</v>
      </c>
      <c r="G61" s="4">
        <f>SUM('Step 3'!G61:AD61)</f>
        <v>13842</v>
      </c>
      <c r="H61" s="4">
        <f>SUM('Step 3'!H61:AE61)</f>
        <v>13782</v>
      </c>
      <c r="I61" s="4">
        <f>SUM('Step 3'!I61:AF61)</f>
        <v>13727</v>
      </c>
      <c r="J61" s="4">
        <f>SUM('Step 3'!J61:AG61)</f>
        <v>13524</v>
      </c>
      <c r="K61" s="4">
        <f>SUM('Step 3'!K61:AH61)</f>
        <v>13408</v>
      </c>
      <c r="L61" s="4">
        <f>SUM('Step 3'!L61:AI61)</f>
        <v>13357</v>
      </c>
      <c r="M61" s="4">
        <f>SUM('Step 3'!M61:AJ61)</f>
        <v>13299</v>
      </c>
      <c r="N61" s="4">
        <f>SUM('Step 3'!N61:AK61)</f>
        <v>13160</v>
      </c>
    </row>
    <row r="62" spans="1:14" x14ac:dyDescent="0.2">
      <c r="A62" s="1" t="s">
        <v>60</v>
      </c>
      <c r="B62" s="4">
        <f>SUM('Step 3'!B62:Y62)</f>
        <v>27029</v>
      </c>
      <c r="C62" s="4">
        <f>SUM('Step 3'!C62:Z62)</f>
        <v>26805</v>
      </c>
      <c r="D62" s="4">
        <f>SUM('Step 3'!D62:AA62)</f>
        <v>26503</v>
      </c>
      <c r="E62" s="4">
        <f>SUM('Step 3'!E62:AB62)</f>
        <v>26152</v>
      </c>
      <c r="F62" s="4">
        <f>SUM('Step 3'!F62:AC62)</f>
        <v>25872</v>
      </c>
      <c r="G62" s="4">
        <f>SUM('Step 3'!G62:AD62)</f>
        <v>25779</v>
      </c>
      <c r="H62" s="4">
        <f>SUM('Step 3'!H62:AE62)</f>
        <v>25664</v>
      </c>
      <c r="I62" s="4">
        <f>SUM('Step 3'!I62:AF62)</f>
        <v>25543</v>
      </c>
      <c r="J62" s="4">
        <f>SUM('Step 3'!J62:AG62)</f>
        <v>25393</v>
      </c>
      <c r="K62" s="4">
        <f>SUM('Step 3'!K62:AH62)</f>
        <v>25228</v>
      </c>
      <c r="L62" s="4">
        <f>SUM('Step 3'!L62:AI62)</f>
        <v>25149</v>
      </c>
      <c r="M62" s="4">
        <f>SUM('Step 3'!M62:AJ62)</f>
        <v>25009</v>
      </c>
      <c r="N62" s="4">
        <f>SUM('Step 3'!N62:AK62)</f>
        <v>24802</v>
      </c>
    </row>
    <row r="63" spans="1:14" x14ac:dyDescent="0.2">
      <c r="A63" s="1" t="s">
        <v>61</v>
      </c>
      <c r="B63" s="4">
        <f>SUM('Step 3'!B63:Y63)</f>
        <v>14451</v>
      </c>
      <c r="C63" s="4">
        <f>SUM('Step 3'!C63:Z63)</f>
        <v>14369</v>
      </c>
      <c r="D63" s="4">
        <f>SUM('Step 3'!D63:AA63)</f>
        <v>14273</v>
      </c>
      <c r="E63" s="4">
        <f>SUM('Step 3'!E63:AB63)</f>
        <v>14131</v>
      </c>
      <c r="F63" s="4">
        <f>SUM('Step 3'!F63:AC63)</f>
        <v>14009</v>
      </c>
      <c r="G63" s="4">
        <f>SUM('Step 3'!G63:AD63)</f>
        <v>13968</v>
      </c>
      <c r="H63" s="4">
        <f>SUM('Step 3'!H63:AE63)</f>
        <v>13905</v>
      </c>
      <c r="I63" s="4">
        <f>SUM('Step 3'!I63:AF63)</f>
        <v>13792</v>
      </c>
      <c r="J63" s="4">
        <f>SUM('Step 3'!J63:AG63)</f>
        <v>13676</v>
      </c>
      <c r="K63" s="4">
        <f>SUM('Step 3'!K63:AH63)</f>
        <v>13574</v>
      </c>
      <c r="L63" s="4">
        <f>SUM('Step 3'!L63:AI63)</f>
        <v>13483</v>
      </c>
      <c r="M63" s="4">
        <f>SUM('Step 3'!M63:AJ63)</f>
        <v>13338</v>
      </c>
      <c r="N63" s="4">
        <f>SUM('Step 3'!N63:AK63)</f>
        <v>13153</v>
      </c>
    </row>
    <row r="64" spans="1:14" x14ac:dyDescent="0.2">
      <c r="A64" s="1" t="s">
        <v>62</v>
      </c>
      <c r="B64" s="4">
        <f>SUM('Step 3'!B64:Y64)</f>
        <v>15938</v>
      </c>
      <c r="C64" s="4">
        <f>SUM('Step 3'!C64:Z64)</f>
        <v>15861</v>
      </c>
      <c r="D64" s="4">
        <f>SUM('Step 3'!D64:AA64)</f>
        <v>15738</v>
      </c>
      <c r="E64" s="4">
        <f>SUM('Step 3'!E64:AB64)</f>
        <v>15585</v>
      </c>
      <c r="F64" s="4">
        <f>SUM('Step 3'!F64:AC64)</f>
        <v>15424</v>
      </c>
      <c r="G64" s="4">
        <f>SUM('Step 3'!G64:AD64)</f>
        <v>15252</v>
      </c>
      <c r="H64" s="4">
        <f>SUM('Step 3'!H64:AE64)</f>
        <v>15151</v>
      </c>
      <c r="I64" s="4">
        <f>SUM('Step 3'!I64:AF64)</f>
        <v>15176</v>
      </c>
      <c r="J64" s="4">
        <f>SUM('Step 3'!J64:AG64)</f>
        <v>15145</v>
      </c>
      <c r="K64" s="4">
        <f>SUM('Step 3'!K64:AH64)</f>
        <v>15101</v>
      </c>
      <c r="L64" s="4">
        <f>SUM('Step 3'!L64:AI64)</f>
        <v>15048</v>
      </c>
      <c r="M64" s="4">
        <f>SUM('Step 3'!M64:AJ64)</f>
        <v>14909</v>
      </c>
      <c r="N64" s="4">
        <f>SUM('Step 3'!N64:AK64)</f>
        <v>14715</v>
      </c>
    </row>
    <row r="65" spans="1:14" x14ac:dyDescent="0.2">
      <c r="A65" s="1" t="s">
        <v>63</v>
      </c>
      <c r="B65" s="4">
        <f>SUM('Step 3'!B65:Y65)</f>
        <v>13144</v>
      </c>
      <c r="C65" s="4">
        <f>SUM('Step 3'!C65:Z65)</f>
        <v>13080</v>
      </c>
      <c r="D65" s="4">
        <f>SUM('Step 3'!D65:AA65)</f>
        <v>13012</v>
      </c>
      <c r="E65" s="4">
        <f>SUM('Step 3'!E65:AB65)</f>
        <v>12914</v>
      </c>
      <c r="F65" s="4">
        <f>SUM('Step 3'!F65:AC65)</f>
        <v>12799</v>
      </c>
      <c r="G65" s="4">
        <f>SUM('Step 3'!G65:AD65)</f>
        <v>12754</v>
      </c>
      <c r="H65" s="4">
        <f>SUM('Step 3'!H65:AE65)</f>
        <v>12649</v>
      </c>
      <c r="I65" s="4">
        <f>SUM('Step 3'!I65:AF65)</f>
        <v>12553</v>
      </c>
      <c r="J65" s="4">
        <f>SUM('Step 3'!J65:AG65)</f>
        <v>12399</v>
      </c>
      <c r="K65" s="4">
        <f>SUM('Step 3'!K65:AH65)</f>
        <v>12224</v>
      </c>
      <c r="L65" s="4">
        <f>SUM('Step 3'!L65:AI65)</f>
        <v>12075</v>
      </c>
      <c r="M65" s="4">
        <f>SUM('Step 3'!M65:AJ65)</f>
        <v>11889</v>
      </c>
      <c r="N65" s="4">
        <f>SUM('Step 3'!N65:AK65)</f>
        <v>11692</v>
      </c>
    </row>
    <row r="66" spans="1:14" x14ac:dyDescent="0.2">
      <c r="A66" s="1" t="s">
        <v>64</v>
      </c>
      <c r="B66" s="4">
        <f>SUM('Step 3'!B66:Y66)</f>
        <v>9367</v>
      </c>
      <c r="C66" s="4">
        <f>SUM('Step 3'!C66:Z66)</f>
        <v>9354</v>
      </c>
      <c r="D66" s="4">
        <f>SUM('Step 3'!D66:AA66)</f>
        <v>9292</v>
      </c>
      <c r="E66" s="4">
        <f>SUM('Step 3'!E66:AB66)</f>
        <v>9227</v>
      </c>
      <c r="F66" s="4">
        <f>SUM('Step 3'!F66:AC66)</f>
        <v>9212</v>
      </c>
      <c r="G66" s="4">
        <f>SUM('Step 3'!G66:AD66)</f>
        <v>9208</v>
      </c>
      <c r="H66" s="4">
        <f>SUM('Step 3'!H66:AE66)</f>
        <v>9203</v>
      </c>
      <c r="I66" s="4">
        <f>SUM('Step 3'!I66:AF66)</f>
        <v>9161</v>
      </c>
      <c r="J66" s="4">
        <f>SUM('Step 3'!J66:AG66)</f>
        <v>9085</v>
      </c>
      <c r="K66" s="4">
        <f>SUM('Step 3'!K66:AH66)</f>
        <v>8981</v>
      </c>
      <c r="L66" s="4">
        <f>SUM('Step 3'!L66:AI66)</f>
        <v>8933</v>
      </c>
      <c r="M66" s="4">
        <f>SUM('Step 3'!M66:AJ66)</f>
        <v>8895</v>
      </c>
      <c r="N66" s="4">
        <f>SUM('Step 3'!N66:AK66)</f>
        <v>8778</v>
      </c>
    </row>
    <row r="67" spans="1:14" x14ac:dyDescent="0.2">
      <c r="A67" s="1" t="s">
        <v>65</v>
      </c>
      <c r="B67" s="4">
        <f>SUM('Step 3'!B67:Y67)</f>
        <v>16801</v>
      </c>
      <c r="C67" s="4">
        <f>SUM('Step 3'!C67:Z67)</f>
        <v>16729</v>
      </c>
      <c r="D67" s="4">
        <f>SUM('Step 3'!D67:AA67)</f>
        <v>16574</v>
      </c>
      <c r="E67" s="4">
        <f>SUM('Step 3'!E67:AB67)</f>
        <v>16399</v>
      </c>
      <c r="F67" s="4">
        <f>SUM('Step 3'!F67:AC67)</f>
        <v>16312</v>
      </c>
      <c r="G67" s="4">
        <f>SUM('Step 3'!G67:AD67)</f>
        <v>16228</v>
      </c>
      <c r="H67" s="4">
        <f>SUM('Step 3'!H67:AE67)</f>
        <v>16171</v>
      </c>
      <c r="I67" s="4">
        <f>SUM('Step 3'!I67:AF67)</f>
        <v>16068</v>
      </c>
      <c r="J67" s="4">
        <f>SUM('Step 3'!J67:AG67)</f>
        <v>15952</v>
      </c>
      <c r="K67" s="4">
        <f>SUM('Step 3'!K67:AH67)</f>
        <v>15798</v>
      </c>
      <c r="L67" s="4">
        <f>SUM('Step 3'!L67:AI67)</f>
        <v>15713</v>
      </c>
      <c r="M67" s="4">
        <f>SUM('Step 3'!M67:AJ67)</f>
        <v>15582</v>
      </c>
      <c r="N67" s="4">
        <f>SUM('Step 3'!N67:AK67)</f>
        <v>15356</v>
      </c>
    </row>
    <row r="68" spans="1:14" x14ac:dyDescent="0.2">
      <c r="A68" s="1" t="s">
        <v>66</v>
      </c>
      <c r="B68" s="4">
        <f>SUM('Step 3'!B68:Y68)</f>
        <v>38711</v>
      </c>
      <c r="C68" s="4">
        <f>SUM('Step 3'!C68:Z68)</f>
        <v>38296</v>
      </c>
      <c r="D68" s="4">
        <f>SUM('Step 3'!D68:AA68)</f>
        <v>37910</v>
      </c>
      <c r="E68" s="4">
        <f>SUM('Step 3'!E68:AB68)</f>
        <v>37520</v>
      </c>
      <c r="F68" s="4">
        <f>SUM('Step 3'!F68:AC68)</f>
        <v>37213</v>
      </c>
      <c r="G68" s="4">
        <f>SUM('Step 3'!G68:AD68)</f>
        <v>36996</v>
      </c>
      <c r="H68" s="4">
        <f>SUM('Step 3'!H68:AE68)</f>
        <v>36791</v>
      </c>
      <c r="I68" s="4">
        <f>SUM('Step 3'!I68:AF68)</f>
        <v>36517</v>
      </c>
      <c r="J68" s="4">
        <f>SUM('Step 3'!J68:AG68)</f>
        <v>36148</v>
      </c>
      <c r="K68" s="4">
        <f>SUM('Step 3'!K68:AH68)</f>
        <v>35792</v>
      </c>
      <c r="L68" s="4">
        <f>SUM('Step 3'!L68:AI68)</f>
        <v>35545</v>
      </c>
      <c r="M68" s="4">
        <f>SUM('Step 3'!M68:AJ68)</f>
        <v>35255</v>
      </c>
      <c r="N68" s="4">
        <f>SUM('Step 3'!N68:AK68)</f>
        <v>34942</v>
      </c>
    </row>
    <row r="69" spans="1:14" x14ac:dyDescent="0.2">
      <c r="A69" s="1" t="s">
        <v>67</v>
      </c>
      <c r="B69" s="4">
        <f>SUM('Step 3'!B69:Y69)</f>
        <v>127074</v>
      </c>
      <c r="C69" s="4">
        <f>SUM('Step 3'!C69:Z69)</f>
        <v>126377</v>
      </c>
      <c r="D69" s="4">
        <f>SUM('Step 3'!D69:AA69)</f>
        <v>125176</v>
      </c>
      <c r="E69" s="4">
        <f>SUM('Step 3'!E69:AB69)</f>
        <v>123827</v>
      </c>
      <c r="F69" s="4">
        <f>SUM('Step 3'!F69:AC69)</f>
        <v>122681</v>
      </c>
      <c r="G69" s="4">
        <f>SUM('Step 3'!G69:AD69)</f>
        <v>121673</v>
      </c>
      <c r="H69" s="4">
        <f>SUM('Step 3'!H69:AE69)</f>
        <v>120692</v>
      </c>
      <c r="I69" s="4">
        <f>SUM('Step 3'!I69:AF69)</f>
        <v>119709</v>
      </c>
      <c r="J69" s="4">
        <f>SUM('Step 3'!J69:AG69)</f>
        <v>118264</v>
      </c>
      <c r="K69" s="4">
        <f>SUM('Step 3'!K69:AH69)</f>
        <v>116707</v>
      </c>
      <c r="L69" s="4">
        <f>SUM('Step 3'!L69:AI69)</f>
        <v>115456</v>
      </c>
      <c r="M69" s="4">
        <f>SUM('Step 3'!M69:AJ69)</f>
        <v>114197</v>
      </c>
      <c r="N69" s="4">
        <f>SUM('Step 3'!N69:AK69)</f>
        <v>112825</v>
      </c>
    </row>
    <row r="70" spans="1:14" x14ac:dyDescent="0.2">
      <c r="A70" s="1" t="s">
        <v>68</v>
      </c>
      <c r="B70" s="4">
        <f>SUM('Step 3'!B70:Y70)</f>
        <v>75320</v>
      </c>
      <c r="C70" s="4">
        <f>SUM('Step 3'!C70:Z70)</f>
        <v>74951</v>
      </c>
      <c r="D70" s="4">
        <f>SUM('Step 3'!D70:AA70)</f>
        <v>74429</v>
      </c>
      <c r="E70" s="4">
        <f>SUM('Step 3'!E70:AB70)</f>
        <v>73720</v>
      </c>
      <c r="F70" s="4">
        <f>SUM('Step 3'!F70:AC70)</f>
        <v>73104</v>
      </c>
      <c r="G70" s="4">
        <f>SUM('Step 3'!G70:AD70)</f>
        <v>72694</v>
      </c>
      <c r="H70" s="4">
        <f>SUM('Step 3'!H70:AE70)</f>
        <v>72268</v>
      </c>
      <c r="I70" s="4">
        <f>SUM('Step 3'!I70:AF70)</f>
        <v>71894</v>
      </c>
      <c r="J70" s="4">
        <f>SUM('Step 3'!J70:AG70)</f>
        <v>71258</v>
      </c>
      <c r="K70" s="4">
        <f>SUM('Step 3'!K70:AH70)</f>
        <v>70583</v>
      </c>
      <c r="L70" s="4">
        <f>SUM('Step 3'!L70:AI70)</f>
        <v>70159</v>
      </c>
      <c r="M70" s="4">
        <f>SUM('Step 3'!M70:AJ70)</f>
        <v>69548</v>
      </c>
      <c r="N70" s="4">
        <f>SUM('Step 3'!N70:AK70)</f>
        <v>68874</v>
      </c>
    </row>
    <row r="71" spans="1:14" x14ac:dyDescent="0.2">
      <c r="A71" s="1" t="s">
        <v>69</v>
      </c>
      <c r="B71" s="4">
        <f>SUM('Step 3'!B71:Y71)</f>
        <v>43224</v>
      </c>
      <c r="C71" s="4">
        <f>SUM('Step 3'!C71:Z71)</f>
        <v>42916</v>
      </c>
      <c r="D71" s="4">
        <f>SUM('Step 3'!D71:AA71)</f>
        <v>42642</v>
      </c>
      <c r="E71" s="4">
        <f>SUM('Step 3'!E71:AB71)</f>
        <v>42118</v>
      </c>
      <c r="F71" s="4">
        <f>SUM('Step 3'!F71:AC71)</f>
        <v>41877</v>
      </c>
      <c r="G71" s="4">
        <f>SUM('Step 3'!G71:AD71)</f>
        <v>41765</v>
      </c>
      <c r="H71" s="4">
        <f>SUM('Step 3'!H71:AE71)</f>
        <v>41562</v>
      </c>
      <c r="I71" s="4">
        <f>SUM('Step 3'!I71:AF71)</f>
        <v>41376</v>
      </c>
      <c r="J71" s="4">
        <f>SUM('Step 3'!J71:AG71)</f>
        <v>41013</v>
      </c>
      <c r="K71" s="4">
        <f>SUM('Step 3'!K71:AH71)</f>
        <v>40571</v>
      </c>
      <c r="L71" s="4">
        <f>SUM('Step 3'!L71:AI71)</f>
        <v>40434</v>
      </c>
      <c r="M71" s="4">
        <f>SUM('Step 3'!M71:AJ71)</f>
        <v>40153</v>
      </c>
      <c r="N71" s="4">
        <f>SUM('Step 3'!N71:AK71)</f>
        <v>39789</v>
      </c>
    </row>
    <row r="72" spans="1:14" x14ac:dyDescent="0.2">
      <c r="A72" s="1" t="s">
        <v>70</v>
      </c>
      <c r="B72" s="4">
        <f>SUM('Step 3'!B72:Y72)</f>
        <v>98174</v>
      </c>
      <c r="C72" s="4">
        <f>SUM('Step 3'!C72:Z72)</f>
        <v>97555</v>
      </c>
      <c r="D72" s="4">
        <f>SUM('Step 3'!D72:AA72)</f>
        <v>96919</v>
      </c>
      <c r="E72" s="4">
        <f>SUM('Step 3'!E72:AB72)</f>
        <v>95847</v>
      </c>
      <c r="F72" s="4">
        <f>SUM('Step 3'!F72:AC72)</f>
        <v>95088</v>
      </c>
      <c r="G72" s="4">
        <f>SUM('Step 3'!G72:AD72)</f>
        <v>94652</v>
      </c>
      <c r="H72" s="4">
        <f>SUM('Step 3'!H72:AE72)</f>
        <v>94093</v>
      </c>
      <c r="I72" s="4">
        <f>SUM('Step 3'!I72:AF72)</f>
        <v>93614</v>
      </c>
      <c r="J72" s="4">
        <f>SUM('Step 3'!J72:AG72)</f>
        <v>92716</v>
      </c>
      <c r="K72" s="4">
        <f>SUM('Step 3'!K72:AH72)</f>
        <v>91742</v>
      </c>
      <c r="L72" s="4">
        <f>SUM('Step 3'!L72:AI72)</f>
        <v>91219</v>
      </c>
      <c r="M72" s="4">
        <f>SUM('Step 3'!M72:AJ72)</f>
        <v>90504</v>
      </c>
      <c r="N72" s="4">
        <f>SUM('Step 3'!N72:AK72)</f>
        <v>89579</v>
      </c>
    </row>
    <row r="73" spans="1:14" x14ac:dyDescent="0.2">
      <c r="A73" s="1" t="s">
        <v>71</v>
      </c>
      <c r="B73" s="4">
        <f>SUM('Step 3'!B73:Y73)</f>
        <v>244445</v>
      </c>
      <c r="C73" s="4">
        <f>SUM('Step 3'!C73:Z73)</f>
        <v>242726</v>
      </c>
      <c r="D73" s="4">
        <f>SUM('Step 3'!D73:AA73)</f>
        <v>240539</v>
      </c>
      <c r="E73" s="4">
        <f>SUM('Step 3'!E73:AB73)</f>
        <v>237985</v>
      </c>
      <c r="F73" s="4">
        <f>SUM('Step 3'!F73:AC73)</f>
        <v>235897</v>
      </c>
      <c r="G73" s="4">
        <f>SUM('Step 3'!G73:AD73)</f>
        <v>235017</v>
      </c>
      <c r="H73" s="4">
        <f>SUM('Step 3'!H73:AE73)</f>
        <v>233689</v>
      </c>
      <c r="I73" s="4">
        <f>SUM('Step 3'!I73:AF73)</f>
        <v>232339</v>
      </c>
      <c r="J73" s="4">
        <f>SUM('Step 3'!J73:AG73)</f>
        <v>230395</v>
      </c>
      <c r="K73" s="4">
        <f>SUM('Step 3'!K73:AH73)</f>
        <v>228100</v>
      </c>
      <c r="L73" s="4">
        <f>SUM('Step 3'!L73:AI73)</f>
        <v>226507</v>
      </c>
      <c r="M73" s="4">
        <f>SUM('Step 3'!M73:AJ73)</f>
        <v>224516</v>
      </c>
      <c r="N73" s="4">
        <f>SUM('Step 3'!N73:AK73)</f>
        <v>222435</v>
      </c>
    </row>
    <row r="74" spans="1:14" x14ac:dyDescent="0.2">
      <c r="A74" s="1" t="s">
        <v>72</v>
      </c>
      <c r="B74" s="4">
        <f>SUM('Step 3'!B74:Y74)</f>
        <v>60476</v>
      </c>
      <c r="C74" s="4">
        <f>SUM('Step 3'!C74:Z74)</f>
        <v>59864</v>
      </c>
      <c r="D74" s="4">
        <f>SUM('Step 3'!D74:AA74)</f>
        <v>59063</v>
      </c>
      <c r="E74" s="4">
        <f>SUM('Step 3'!E74:AB74)</f>
        <v>58277</v>
      </c>
      <c r="F74" s="4">
        <f>SUM('Step 3'!F74:AC74)</f>
        <v>57685</v>
      </c>
      <c r="G74" s="4">
        <f>SUM('Step 3'!G74:AD74)</f>
        <v>57209</v>
      </c>
      <c r="H74" s="4">
        <f>SUM('Step 3'!H74:AE74)</f>
        <v>56694</v>
      </c>
      <c r="I74" s="4">
        <f>SUM('Step 3'!I74:AF74)</f>
        <v>56164</v>
      </c>
      <c r="J74" s="4">
        <f>SUM('Step 3'!J74:AG74)</f>
        <v>55228</v>
      </c>
      <c r="K74" s="4">
        <f>SUM('Step 3'!K74:AH74)</f>
        <v>54373</v>
      </c>
      <c r="L74" s="4">
        <f>SUM('Step 3'!L74:AI74)</f>
        <v>53604</v>
      </c>
      <c r="M74" s="4">
        <f>SUM('Step 3'!M74:AJ74)</f>
        <v>52775</v>
      </c>
      <c r="N74" s="4">
        <f>SUM('Step 3'!N74:AK74)</f>
        <v>51955</v>
      </c>
    </row>
    <row r="75" spans="1:14" x14ac:dyDescent="0.2">
      <c r="A75" s="1" t="s">
        <v>73</v>
      </c>
      <c r="B75" s="4">
        <f>SUM('Step 3'!B75:Y75)</f>
        <v>1792</v>
      </c>
      <c r="C75" s="4">
        <f>SUM('Step 3'!C75:Z75)</f>
        <v>1772</v>
      </c>
      <c r="D75" s="4">
        <f>SUM('Step 3'!D75:AA75)</f>
        <v>1743</v>
      </c>
      <c r="E75" s="4">
        <f>SUM('Step 3'!E75:AB75)</f>
        <v>1718</v>
      </c>
      <c r="F75" s="4">
        <f>SUM('Step 3'!F75:AC75)</f>
        <v>1700</v>
      </c>
      <c r="G75" s="4">
        <f>SUM('Step 3'!G75:AD75)</f>
        <v>1682</v>
      </c>
      <c r="H75" s="4">
        <f>SUM('Step 3'!H75:AE75)</f>
        <v>1664</v>
      </c>
      <c r="I75" s="4">
        <f>SUM('Step 3'!I75:AF75)</f>
        <v>1654</v>
      </c>
      <c r="J75" s="4">
        <f>SUM('Step 3'!J75:AG75)</f>
        <v>1640</v>
      </c>
      <c r="K75" s="4">
        <f>SUM('Step 3'!K75:AH75)</f>
        <v>1627</v>
      </c>
      <c r="L75" s="4">
        <f>SUM('Step 3'!L75:AI75)</f>
        <v>1618</v>
      </c>
      <c r="M75" s="4">
        <f>SUM('Step 3'!M75:AJ75)</f>
        <v>1602</v>
      </c>
      <c r="N75" s="4">
        <f>SUM('Step 3'!N75:AK75)</f>
        <v>1579</v>
      </c>
    </row>
    <row r="76" spans="1:14" x14ac:dyDescent="0.2">
      <c r="A76" s="1" t="s">
        <v>74</v>
      </c>
      <c r="B76" s="4">
        <f>SUM('Step 3'!B76:Y76)</f>
        <v>24190</v>
      </c>
      <c r="C76" s="4">
        <f>SUM('Step 3'!C76:Z76)</f>
        <v>24078</v>
      </c>
      <c r="D76" s="4">
        <f>SUM('Step 3'!D76:AA76)</f>
        <v>23883</v>
      </c>
      <c r="E76" s="4">
        <f>SUM('Step 3'!E76:AB76)</f>
        <v>23667</v>
      </c>
      <c r="F76" s="4">
        <f>SUM('Step 3'!F76:AC76)</f>
        <v>23436</v>
      </c>
      <c r="G76" s="4">
        <f>SUM('Step 3'!G76:AD76)</f>
        <v>23287</v>
      </c>
      <c r="H76" s="4">
        <f>SUM('Step 3'!H76:AE76)</f>
        <v>23030</v>
      </c>
      <c r="I76" s="4">
        <f>SUM('Step 3'!I76:AF76)</f>
        <v>22677</v>
      </c>
      <c r="J76" s="4">
        <f>SUM('Step 3'!J76:AG76)</f>
        <v>22328</v>
      </c>
      <c r="K76" s="4">
        <f>SUM('Step 3'!K76:AH76)</f>
        <v>22026</v>
      </c>
      <c r="L76" s="4">
        <f>SUM('Step 3'!L76:AI76)</f>
        <v>21829</v>
      </c>
      <c r="M76" s="4">
        <f>SUM('Step 3'!M76:AJ76)</f>
        <v>21716</v>
      </c>
      <c r="N76" s="4">
        <f>SUM('Step 3'!N76:AK76)</f>
        <v>21576</v>
      </c>
    </row>
    <row r="77" spans="1:14" x14ac:dyDescent="0.2">
      <c r="A77" s="1" t="s">
        <v>75</v>
      </c>
      <c r="B77" s="4">
        <f>SUM('Step 3'!B77:Y77)</f>
        <v>28593</v>
      </c>
      <c r="C77" s="4">
        <f>SUM('Step 3'!C77:Z77)</f>
        <v>28312</v>
      </c>
      <c r="D77" s="4">
        <f>SUM('Step 3'!D77:AA77)</f>
        <v>27976</v>
      </c>
      <c r="E77" s="4">
        <f>SUM('Step 3'!E77:AB77)</f>
        <v>27633</v>
      </c>
      <c r="F77" s="4">
        <f>SUM('Step 3'!F77:AC77)</f>
        <v>27419</v>
      </c>
      <c r="G77" s="4">
        <f>SUM('Step 3'!G77:AD77)</f>
        <v>27343</v>
      </c>
      <c r="H77" s="4">
        <f>SUM('Step 3'!H77:AE77)</f>
        <v>27159</v>
      </c>
      <c r="I77" s="4">
        <f>SUM('Step 3'!I77:AF77)</f>
        <v>26911</v>
      </c>
      <c r="J77" s="4">
        <f>SUM('Step 3'!J77:AG77)</f>
        <v>26585</v>
      </c>
      <c r="K77" s="4">
        <f>SUM('Step 3'!K77:AH77)</f>
        <v>26307</v>
      </c>
      <c r="L77" s="4">
        <f>SUM('Step 3'!L77:AI77)</f>
        <v>26146</v>
      </c>
      <c r="M77" s="4">
        <f>SUM('Step 3'!M77:AJ77)</f>
        <v>25930</v>
      </c>
      <c r="N77" s="4">
        <f>SUM('Step 3'!N77:AK77)</f>
        <v>25711</v>
      </c>
    </row>
    <row r="78" spans="1:14" x14ac:dyDescent="0.2">
      <c r="A78" s="1" t="s">
        <v>76</v>
      </c>
      <c r="B78" s="4">
        <f>SUM('Step 3'!B78:Y78)</f>
        <v>43731</v>
      </c>
      <c r="C78" s="4">
        <f>SUM('Step 3'!C78:Z78)</f>
        <v>43421</v>
      </c>
      <c r="D78" s="4">
        <f>SUM('Step 3'!D78:AA78)</f>
        <v>42973</v>
      </c>
      <c r="E78" s="4">
        <f>SUM('Step 3'!E78:AB78)</f>
        <v>42510</v>
      </c>
      <c r="F78" s="4">
        <f>SUM('Step 3'!F78:AC78)</f>
        <v>42266</v>
      </c>
      <c r="G78" s="4">
        <f>SUM('Step 3'!G78:AD78)</f>
        <v>42216</v>
      </c>
      <c r="H78" s="4">
        <f>SUM('Step 3'!H78:AE78)</f>
        <v>42093</v>
      </c>
      <c r="I78" s="4">
        <f>SUM('Step 3'!I78:AF78)</f>
        <v>41985</v>
      </c>
      <c r="J78" s="4">
        <f>SUM('Step 3'!J78:AG78)</f>
        <v>41793</v>
      </c>
      <c r="K78" s="4">
        <f>SUM('Step 3'!K78:AH78)</f>
        <v>41555</v>
      </c>
      <c r="L78" s="4">
        <f>SUM('Step 3'!L78:AI78)</f>
        <v>41378</v>
      </c>
      <c r="M78" s="4">
        <f>SUM('Step 3'!M78:AJ78)</f>
        <v>41129</v>
      </c>
      <c r="N78" s="4">
        <f>SUM('Step 3'!N78:AK78)</f>
        <v>40732</v>
      </c>
    </row>
    <row r="79" spans="1:14" x14ac:dyDescent="0.2">
      <c r="A79" s="1" t="s">
        <v>77</v>
      </c>
      <c r="B79" s="4">
        <f>SUM('Step 3'!B79:Y79)</f>
        <v>5798</v>
      </c>
      <c r="C79" s="4">
        <f>SUM('Step 3'!C79:Z79)</f>
        <v>5733</v>
      </c>
      <c r="D79" s="4">
        <f>SUM('Step 3'!D79:AA79)</f>
        <v>5645</v>
      </c>
      <c r="E79" s="4">
        <f>SUM('Step 3'!E79:AB79)</f>
        <v>5590</v>
      </c>
      <c r="F79" s="4">
        <f>SUM('Step 3'!F79:AC79)</f>
        <v>5560</v>
      </c>
      <c r="G79" s="4">
        <f>SUM('Step 3'!G79:AD79)</f>
        <v>5547</v>
      </c>
      <c r="H79" s="4">
        <f>SUM('Step 3'!H79:AE79)</f>
        <v>5521</v>
      </c>
      <c r="I79" s="4">
        <f>SUM('Step 3'!I79:AF79)</f>
        <v>5472</v>
      </c>
      <c r="J79" s="4">
        <f>SUM('Step 3'!J79:AG79)</f>
        <v>5396</v>
      </c>
      <c r="K79" s="4">
        <f>SUM('Step 3'!K79:AH79)</f>
        <v>5325</v>
      </c>
      <c r="L79" s="4">
        <f>SUM('Step 3'!L79:AI79)</f>
        <v>5267</v>
      </c>
      <c r="M79" s="4">
        <f>SUM('Step 3'!M79:AJ79)</f>
        <v>5232</v>
      </c>
      <c r="N79" s="4">
        <f>SUM('Step 3'!N79:AK79)</f>
        <v>5169</v>
      </c>
    </row>
    <row r="80" spans="1:14" x14ac:dyDescent="0.2">
      <c r="A80" s="1" t="s">
        <v>78</v>
      </c>
      <c r="B80" s="4">
        <f>SUM('Step 3'!B80:Y80)</f>
        <v>18483</v>
      </c>
      <c r="C80" s="4">
        <f>SUM('Step 3'!C80:Z80)</f>
        <v>18372</v>
      </c>
      <c r="D80" s="4">
        <f>SUM('Step 3'!D80:AA80)</f>
        <v>18210</v>
      </c>
      <c r="E80" s="4">
        <f>SUM('Step 3'!E80:AB80)</f>
        <v>18036</v>
      </c>
      <c r="F80" s="4">
        <f>SUM('Step 3'!F80:AC80)</f>
        <v>17885</v>
      </c>
      <c r="G80" s="4">
        <f>SUM('Step 3'!G80:AD80)</f>
        <v>17763</v>
      </c>
      <c r="H80" s="4">
        <f>SUM('Step 3'!H80:AE80)</f>
        <v>17621</v>
      </c>
      <c r="I80" s="4">
        <f>SUM('Step 3'!I80:AF80)</f>
        <v>17487</v>
      </c>
      <c r="J80" s="4">
        <f>SUM('Step 3'!J80:AG80)</f>
        <v>17290</v>
      </c>
      <c r="K80" s="4">
        <f>SUM('Step 3'!K80:AH80)</f>
        <v>17119</v>
      </c>
      <c r="L80" s="4">
        <f>SUM('Step 3'!L80:AI80)</f>
        <v>17017</v>
      </c>
      <c r="M80" s="4">
        <f>SUM('Step 3'!M80:AJ80)</f>
        <v>16865</v>
      </c>
      <c r="N80" s="4">
        <f>SUM('Step 3'!N80:AK80)</f>
        <v>16694</v>
      </c>
    </row>
    <row r="81" spans="1:14" x14ac:dyDescent="0.2">
      <c r="A81" s="1" t="s">
        <v>79</v>
      </c>
      <c r="B81" s="4">
        <f>SUM('Step 3'!B81:Y81)</f>
        <v>13527</v>
      </c>
      <c r="C81" s="4">
        <f>SUM('Step 3'!C81:Z81)</f>
        <v>13407</v>
      </c>
      <c r="D81" s="4">
        <f>SUM('Step 3'!D81:AA81)</f>
        <v>13237</v>
      </c>
      <c r="E81" s="4">
        <f>SUM('Step 3'!E81:AB81)</f>
        <v>13083</v>
      </c>
      <c r="F81" s="4">
        <f>SUM('Step 3'!F81:AC81)</f>
        <v>12959</v>
      </c>
      <c r="G81" s="4">
        <f>SUM('Step 3'!G81:AD81)</f>
        <v>12891</v>
      </c>
      <c r="H81" s="4">
        <f>SUM('Step 3'!H81:AE81)</f>
        <v>12829</v>
      </c>
      <c r="I81" s="4">
        <f>SUM('Step 3'!I81:AF81)</f>
        <v>12814</v>
      </c>
      <c r="J81" s="4">
        <f>SUM('Step 3'!J81:AG81)</f>
        <v>12750</v>
      </c>
      <c r="K81" s="4">
        <f>SUM('Step 3'!K81:AH81)</f>
        <v>12644</v>
      </c>
      <c r="L81" s="4">
        <f>SUM('Step 3'!L81:AI81)</f>
        <v>12519</v>
      </c>
      <c r="M81" s="4">
        <f>SUM('Step 3'!M81:AJ81)</f>
        <v>12360</v>
      </c>
      <c r="N81" s="4">
        <f>SUM('Step 3'!N81:AK81)</f>
        <v>12218</v>
      </c>
    </row>
    <row r="82" spans="1:14" x14ac:dyDescent="0.2">
      <c r="A82" s="1" t="s">
        <v>80</v>
      </c>
      <c r="B82" s="4">
        <f>SUM('Step 3'!B82:Y82)</f>
        <v>87540</v>
      </c>
      <c r="C82" s="4">
        <f>SUM('Step 3'!C82:Z82)</f>
        <v>87089</v>
      </c>
      <c r="D82" s="4">
        <f>SUM('Step 3'!D82:AA82)</f>
        <v>86363</v>
      </c>
      <c r="E82" s="4">
        <f>SUM('Step 3'!E82:AB82)</f>
        <v>85880</v>
      </c>
      <c r="F82" s="4">
        <f>SUM('Step 3'!F82:AC82)</f>
        <v>85264</v>
      </c>
      <c r="G82" s="4">
        <f>SUM('Step 3'!G82:AD82)</f>
        <v>84748</v>
      </c>
      <c r="H82" s="4">
        <f>SUM('Step 3'!H82:AE82)</f>
        <v>84075</v>
      </c>
      <c r="I82" s="4">
        <f>SUM('Step 3'!I82:AF82)</f>
        <v>83572</v>
      </c>
      <c r="J82" s="4">
        <f>SUM('Step 3'!J82:AG82)</f>
        <v>82848</v>
      </c>
      <c r="K82" s="4">
        <f>SUM('Step 3'!K82:AH82)</f>
        <v>81901</v>
      </c>
      <c r="L82" s="4">
        <f>SUM('Step 3'!L82:AI82)</f>
        <v>81900</v>
      </c>
      <c r="M82" s="4">
        <f>SUM('Step 3'!M82:AJ82)</f>
        <v>81274</v>
      </c>
      <c r="N82" s="4">
        <f>SUM('Step 3'!N82:AK82)</f>
        <v>80830</v>
      </c>
    </row>
    <row r="83" spans="1:14" x14ac:dyDescent="0.2">
      <c r="A83" s="1" t="s">
        <v>81</v>
      </c>
      <c r="B83" s="4">
        <f>SUM('Step 3'!B83:Y83)</f>
        <v>11346</v>
      </c>
      <c r="C83" s="4">
        <f>SUM('Step 3'!C83:Z83)</f>
        <v>11192</v>
      </c>
      <c r="D83" s="4">
        <f>SUM('Step 3'!D83:AA83)</f>
        <v>10994</v>
      </c>
      <c r="E83" s="4">
        <f>SUM('Step 3'!E83:AB83)</f>
        <v>10819</v>
      </c>
      <c r="F83" s="4">
        <f>SUM('Step 3'!F83:AC83)</f>
        <v>10684</v>
      </c>
      <c r="G83" s="4">
        <f>SUM('Step 3'!G83:AD83)</f>
        <v>10592</v>
      </c>
      <c r="H83" s="4">
        <f>SUM('Step 3'!H83:AE83)</f>
        <v>10506</v>
      </c>
      <c r="I83" s="4">
        <f>SUM('Step 3'!I83:AF83)</f>
        <v>10421</v>
      </c>
      <c r="J83" s="4">
        <f>SUM('Step 3'!J83:AG83)</f>
        <v>10323</v>
      </c>
      <c r="K83" s="4">
        <f>SUM('Step 3'!K83:AH83)</f>
        <v>10242</v>
      </c>
      <c r="L83" s="4">
        <f>SUM('Step 3'!L83:AI83)</f>
        <v>10185</v>
      </c>
      <c r="M83" s="4">
        <f>SUM('Step 3'!M83:AJ83)</f>
        <v>10125</v>
      </c>
      <c r="N83" s="4">
        <f>SUM('Step 3'!N83:AK83)</f>
        <v>10038</v>
      </c>
    </row>
    <row r="84" spans="1:14" x14ac:dyDescent="0.2">
      <c r="A84" s="1" t="s">
        <v>82</v>
      </c>
      <c r="B84" s="4">
        <f>SUM('Step 3'!B84:Y84)</f>
        <v>18896</v>
      </c>
      <c r="C84" s="4">
        <f>SUM('Step 3'!C84:Z84)</f>
        <v>19030</v>
      </c>
      <c r="D84" s="4">
        <f>SUM('Step 3'!D84:AA84)</f>
        <v>19103</v>
      </c>
      <c r="E84" s="4">
        <f>SUM('Step 3'!E84:AB84)</f>
        <v>19100</v>
      </c>
      <c r="F84" s="4">
        <f>SUM('Step 3'!F84:AC84)</f>
        <v>19104</v>
      </c>
      <c r="G84" s="4">
        <f>SUM('Step 3'!G84:AD84)</f>
        <v>19128</v>
      </c>
      <c r="H84" s="4">
        <f>SUM('Step 3'!H84:AE84)</f>
        <v>19211</v>
      </c>
      <c r="I84" s="4">
        <f>SUM('Step 3'!I84:AF84)</f>
        <v>19302</v>
      </c>
      <c r="J84" s="4">
        <f>SUM('Step 3'!J84:AG84)</f>
        <v>19369</v>
      </c>
      <c r="K84" s="4">
        <f>SUM('Step 3'!K84:AH84)</f>
        <v>19420</v>
      </c>
      <c r="L84" s="4">
        <f>SUM('Step 3'!L84:AI84)</f>
        <v>19520</v>
      </c>
      <c r="M84" s="4">
        <f>SUM('Step 3'!M84:AJ84)</f>
        <v>19554</v>
      </c>
      <c r="N84" s="4">
        <f>SUM('Step 3'!N84:AK84)</f>
        <v>19546</v>
      </c>
    </row>
    <row r="85" spans="1:14" x14ac:dyDescent="0.2">
      <c r="A85" s="1" t="s">
        <v>83</v>
      </c>
      <c r="B85" s="4">
        <f>SUM('Step 3'!B85:Y85)</f>
        <v>24078</v>
      </c>
      <c r="C85" s="4">
        <f>SUM('Step 3'!C85:Z85)</f>
        <v>23921</v>
      </c>
      <c r="D85" s="4">
        <f>SUM('Step 3'!D85:AA85)</f>
        <v>23751</v>
      </c>
      <c r="E85" s="4">
        <f>SUM('Step 3'!E85:AB85)</f>
        <v>23596</v>
      </c>
      <c r="F85" s="4">
        <f>SUM('Step 3'!F85:AC85)</f>
        <v>23492</v>
      </c>
      <c r="G85" s="4">
        <f>SUM('Step 3'!G85:AD85)</f>
        <v>23449</v>
      </c>
      <c r="H85" s="4">
        <f>SUM('Step 3'!H85:AE85)</f>
        <v>23402</v>
      </c>
      <c r="I85" s="4">
        <f>SUM('Step 3'!I85:AF85)</f>
        <v>23330</v>
      </c>
      <c r="J85" s="4">
        <f>SUM('Step 3'!J85:AG85)</f>
        <v>23197</v>
      </c>
      <c r="K85" s="4">
        <f>SUM('Step 3'!K85:AH85)</f>
        <v>23024</v>
      </c>
      <c r="L85" s="4">
        <f>SUM('Step 3'!L85:AI85)</f>
        <v>22965</v>
      </c>
      <c r="M85" s="4">
        <f>SUM('Step 3'!M85:AJ85)</f>
        <v>22904</v>
      </c>
      <c r="N85" s="4">
        <f>SUM('Step 3'!N85:AK85)</f>
        <v>22836</v>
      </c>
    </row>
    <row r="86" spans="1:14" x14ac:dyDescent="0.2">
      <c r="A86" s="1" t="s">
        <v>84</v>
      </c>
      <c r="B86" s="4">
        <f>SUM('Step 3'!B86:Y86)</f>
        <v>6453</v>
      </c>
      <c r="C86" s="4">
        <f>SUM('Step 3'!C86:Z86)</f>
        <v>6411</v>
      </c>
      <c r="D86" s="4">
        <f>SUM('Step 3'!D86:AA86)</f>
        <v>6379</v>
      </c>
      <c r="E86" s="4">
        <f>SUM('Step 3'!E86:AB86)</f>
        <v>6348</v>
      </c>
      <c r="F86" s="4">
        <f>SUM('Step 3'!F86:AC86)</f>
        <v>6303</v>
      </c>
      <c r="G86" s="4">
        <f>SUM('Step 3'!G86:AD86)</f>
        <v>6270</v>
      </c>
      <c r="H86" s="4">
        <f>SUM('Step 3'!H86:AE86)</f>
        <v>6233</v>
      </c>
      <c r="I86" s="4">
        <f>SUM('Step 3'!I86:AF86)</f>
        <v>6222</v>
      </c>
      <c r="J86" s="4">
        <f>SUM('Step 3'!J86:AG86)</f>
        <v>6148</v>
      </c>
      <c r="K86" s="4">
        <f>SUM('Step 3'!K86:AH86)</f>
        <v>6097</v>
      </c>
      <c r="L86" s="4">
        <f>SUM('Step 3'!L86:AI86)</f>
        <v>6089</v>
      </c>
      <c r="M86" s="4">
        <f>SUM('Step 3'!M86:AJ86)</f>
        <v>6057</v>
      </c>
      <c r="N86" s="4">
        <f>SUM('Step 3'!N86:AK86)</f>
        <v>6000</v>
      </c>
    </row>
    <row r="87" spans="1:14" x14ac:dyDescent="0.2">
      <c r="A87" s="1" t="s">
        <v>85</v>
      </c>
      <c r="B87" s="4">
        <f>SUM('Step 3'!B87:Y87)</f>
        <v>192080</v>
      </c>
      <c r="C87" s="4">
        <f>SUM('Step 3'!C87:Z87)</f>
        <v>191532</v>
      </c>
      <c r="D87" s="4">
        <f>SUM('Step 3'!D87:AA87)</f>
        <v>190752</v>
      </c>
      <c r="E87" s="4">
        <f>SUM('Step 3'!E87:AB87)</f>
        <v>189652</v>
      </c>
      <c r="F87" s="4">
        <f>SUM('Step 3'!F87:AC87)</f>
        <v>189004</v>
      </c>
      <c r="G87" s="4">
        <f>SUM('Step 3'!G87:AD87)</f>
        <v>188988</v>
      </c>
      <c r="H87" s="4">
        <f>SUM('Step 3'!H87:AE87)</f>
        <v>188891</v>
      </c>
      <c r="I87" s="4">
        <f>SUM('Step 3'!I87:AF87)</f>
        <v>189000</v>
      </c>
      <c r="J87" s="4">
        <f>SUM('Step 3'!J87:AG87)</f>
        <v>188411</v>
      </c>
      <c r="K87" s="4">
        <f>SUM('Step 3'!K87:AH87)</f>
        <v>187722</v>
      </c>
      <c r="L87" s="4">
        <f>SUM('Step 3'!L87:AI87)</f>
        <v>187837</v>
      </c>
      <c r="M87" s="4">
        <f>SUM('Step 3'!M87:AJ87)</f>
        <v>187396</v>
      </c>
      <c r="N87" s="4">
        <f>SUM('Step 3'!N87:AK87)</f>
        <v>186497</v>
      </c>
    </row>
    <row r="88" spans="1:14" x14ac:dyDescent="0.2">
      <c r="A88" s="1" t="s">
        <v>86</v>
      </c>
      <c r="B88" s="4">
        <f>SUM('Step 3'!B88:Y88)</f>
        <v>27413</v>
      </c>
      <c r="C88" s="4">
        <f>SUM('Step 3'!C88:Z88)</f>
        <v>27129</v>
      </c>
      <c r="D88" s="4">
        <f>SUM('Step 3'!D88:AA88)</f>
        <v>26816</v>
      </c>
      <c r="E88" s="4">
        <f>SUM('Step 3'!E88:AB88)</f>
        <v>26573</v>
      </c>
      <c r="F88" s="4">
        <f>SUM('Step 3'!F88:AC88)</f>
        <v>26451</v>
      </c>
      <c r="G88" s="4">
        <f>SUM('Step 3'!G88:AD88)</f>
        <v>26436</v>
      </c>
      <c r="H88" s="4">
        <f>SUM('Step 3'!H88:AE88)</f>
        <v>26296</v>
      </c>
      <c r="I88" s="4">
        <f>SUM('Step 3'!I88:AF88)</f>
        <v>26078</v>
      </c>
      <c r="J88" s="4">
        <f>SUM('Step 3'!J88:AG88)</f>
        <v>25781</v>
      </c>
      <c r="K88" s="4">
        <f>SUM('Step 3'!K88:AH88)</f>
        <v>25498</v>
      </c>
      <c r="L88" s="4">
        <f>SUM('Step 3'!L88:AI88)</f>
        <v>25266</v>
      </c>
      <c r="M88" s="4">
        <f>SUM('Step 3'!M88:AJ88)</f>
        <v>24960</v>
      </c>
      <c r="N88" s="4">
        <f>SUM('Step 3'!N88:AK88)</f>
        <v>24643</v>
      </c>
    </row>
    <row r="89" spans="1:14" x14ac:dyDescent="0.2">
      <c r="A89" s="1" t="s">
        <v>87</v>
      </c>
      <c r="B89" s="4">
        <f>SUM('Step 3'!B89:Y89)</f>
        <v>11157</v>
      </c>
      <c r="C89" s="4">
        <f>SUM('Step 3'!C89:Z89)</f>
        <v>11061</v>
      </c>
      <c r="D89" s="4">
        <f>SUM('Step 3'!D89:AA89)</f>
        <v>10943</v>
      </c>
      <c r="E89" s="4">
        <f>SUM('Step 3'!E89:AB89)</f>
        <v>10826</v>
      </c>
      <c r="F89" s="4">
        <f>SUM('Step 3'!F89:AC89)</f>
        <v>10740</v>
      </c>
      <c r="G89" s="4">
        <f>SUM('Step 3'!G89:AD89)</f>
        <v>10667</v>
      </c>
      <c r="H89" s="4">
        <f>SUM('Step 3'!H89:AE89)</f>
        <v>10587</v>
      </c>
      <c r="I89" s="4">
        <f>SUM('Step 3'!I89:AF89)</f>
        <v>10501</v>
      </c>
      <c r="J89" s="4">
        <f>SUM('Step 3'!J89:AG89)</f>
        <v>10362</v>
      </c>
      <c r="K89" s="4">
        <f>SUM('Step 3'!K89:AH89)</f>
        <v>10250</v>
      </c>
      <c r="L89" s="4">
        <f>SUM('Step 3'!L89:AI89)</f>
        <v>10191</v>
      </c>
      <c r="M89" s="4">
        <f>SUM('Step 3'!M89:AJ89)</f>
        <v>10111</v>
      </c>
      <c r="N89" s="4">
        <f>SUM('Step 3'!N89:AK89)</f>
        <v>10003</v>
      </c>
    </row>
    <row r="90" spans="1:14" x14ac:dyDescent="0.2">
      <c r="A90" s="1" t="s">
        <v>88</v>
      </c>
      <c r="B90" s="4">
        <f>SUM('Step 3'!B90:Y90)</f>
        <v>66909</v>
      </c>
      <c r="C90" s="4">
        <f>SUM('Step 3'!C90:Z90)</f>
        <v>66465</v>
      </c>
      <c r="D90" s="4">
        <f>SUM('Step 3'!D90:AA90)</f>
        <v>66045</v>
      </c>
      <c r="E90" s="4">
        <f>SUM('Step 3'!E90:AB90)</f>
        <v>65600</v>
      </c>
      <c r="F90" s="4">
        <f>SUM('Step 3'!F90:AC90)</f>
        <v>65081</v>
      </c>
      <c r="G90" s="4">
        <f>SUM('Step 3'!G90:AD90)</f>
        <v>64845</v>
      </c>
      <c r="H90" s="4">
        <f>SUM('Step 3'!H90:AE90)</f>
        <v>64529</v>
      </c>
      <c r="I90" s="4">
        <f>SUM('Step 3'!I90:AF90)</f>
        <v>64263</v>
      </c>
      <c r="J90" s="4">
        <f>SUM('Step 3'!J90:AG90)</f>
        <v>63607</v>
      </c>
      <c r="K90" s="4">
        <f>SUM('Step 3'!K90:AH90)</f>
        <v>63003</v>
      </c>
      <c r="L90" s="4">
        <f>SUM('Step 3'!L90:AI90)</f>
        <v>62684</v>
      </c>
      <c r="M90" s="4">
        <f>SUM('Step 3'!M90:AJ90)</f>
        <v>62200</v>
      </c>
      <c r="N90" s="4">
        <f>SUM('Step 3'!N90:AK90)</f>
        <v>61691</v>
      </c>
    </row>
    <row r="91" spans="1:14" x14ac:dyDescent="0.2">
      <c r="A91" s="1" t="s">
        <v>89</v>
      </c>
      <c r="B91" s="4">
        <f>SUM('Step 3'!B91:Y91)</f>
        <v>203578</v>
      </c>
      <c r="C91" s="4">
        <f>SUM('Step 3'!C91:Z91)</f>
        <v>202031</v>
      </c>
      <c r="D91" s="4">
        <f>SUM('Step 3'!D91:AA91)</f>
        <v>200535</v>
      </c>
      <c r="E91" s="4">
        <f>SUM('Step 3'!E91:AB91)</f>
        <v>198632</v>
      </c>
      <c r="F91" s="4">
        <f>SUM('Step 3'!F91:AC91)</f>
        <v>196985</v>
      </c>
      <c r="G91" s="4">
        <f>SUM('Step 3'!G91:AD91)</f>
        <v>196170</v>
      </c>
      <c r="H91" s="4">
        <f>SUM('Step 3'!H91:AE91)</f>
        <v>195200</v>
      </c>
      <c r="I91" s="4">
        <f>SUM('Step 3'!I91:AF91)</f>
        <v>194241</v>
      </c>
      <c r="J91" s="4">
        <f>SUM('Step 3'!J91:AG91)</f>
        <v>192487</v>
      </c>
      <c r="K91" s="4">
        <f>SUM('Step 3'!K91:AH91)</f>
        <v>190709</v>
      </c>
      <c r="L91" s="4">
        <f>SUM('Step 3'!L91:AI91)</f>
        <v>189506</v>
      </c>
      <c r="M91" s="4">
        <f>SUM('Step 3'!M91:AJ91)</f>
        <v>187941</v>
      </c>
      <c r="N91" s="4">
        <f>SUM('Step 3'!N91:AK91)</f>
        <v>186051</v>
      </c>
    </row>
    <row r="92" spans="1:14" x14ac:dyDescent="0.2">
      <c r="A92" s="1" t="s">
        <v>90</v>
      </c>
      <c r="B92" s="4">
        <f>SUM('Step 3'!B92:Y92)</f>
        <v>8623</v>
      </c>
      <c r="C92" s="4">
        <f>SUM('Step 3'!C92:Z92)</f>
        <v>8539</v>
      </c>
      <c r="D92" s="4">
        <f>SUM('Step 3'!D92:AA92)</f>
        <v>8460</v>
      </c>
      <c r="E92" s="4">
        <f>SUM('Step 3'!E92:AB92)</f>
        <v>8368</v>
      </c>
      <c r="F92" s="4">
        <f>SUM('Step 3'!F92:AC92)</f>
        <v>8307</v>
      </c>
      <c r="G92" s="4">
        <f>SUM('Step 3'!G92:AD92)</f>
        <v>8293</v>
      </c>
      <c r="H92" s="4">
        <f>SUM('Step 3'!H92:AE92)</f>
        <v>8252</v>
      </c>
      <c r="I92" s="4">
        <f>SUM('Step 3'!I92:AF92)</f>
        <v>8204</v>
      </c>
      <c r="J92" s="4">
        <f>SUM('Step 3'!J92:AG92)</f>
        <v>8140</v>
      </c>
      <c r="K92" s="4">
        <f>SUM('Step 3'!K92:AH92)</f>
        <v>8066</v>
      </c>
      <c r="L92" s="4">
        <f>SUM('Step 3'!L92:AI92)</f>
        <v>8026</v>
      </c>
      <c r="M92" s="4">
        <f>SUM('Step 3'!M92:AJ92)</f>
        <v>7959</v>
      </c>
      <c r="N92" s="4">
        <f>SUM('Step 3'!N92:AK92)</f>
        <v>7865</v>
      </c>
    </row>
    <row r="93" spans="1:14" x14ac:dyDescent="0.2">
      <c r="A93" s="1" t="s">
        <v>91</v>
      </c>
      <c r="B93" s="4">
        <f>SUM('Step 3'!B93:Y93)</f>
        <v>33959</v>
      </c>
      <c r="C93" s="4">
        <f>SUM('Step 3'!C93:Z93)</f>
        <v>33838</v>
      </c>
      <c r="D93" s="4">
        <f>SUM('Step 3'!D93:AA93)</f>
        <v>33696</v>
      </c>
      <c r="E93" s="4">
        <f>SUM('Step 3'!E93:AB93)</f>
        <v>33559</v>
      </c>
      <c r="F93" s="4">
        <f>SUM('Step 3'!F93:AC93)</f>
        <v>33483</v>
      </c>
      <c r="G93" s="4">
        <f>SUM('Step 3'!G93:AD93)</f>
        <v>33415</v>
      </c>
      <c r="H93" s="4">
        <f>SUM('Step 3'!H93:AE93)</f>
        <v>33351</v>
      </c>
      <c r="I93" s="4">
        <f>SUM('Step 3'!I93:AF93)</f>
        <v>33244</v>
      </c>
      <c r="J93" s="4">
        <f>SUM('Step 3'!J93:AG93)</f>
        <v>32989</v>
      </c>
      <c r="K93" s="4">
        <f>SUM('Step 3'!K93:AH93)</f>
        <v>32770</v>
      </c>
      <c r="L93" s="4">
        <f>SUM('Step 3'!L93:AI93)</f>
        <v>32698</v>
      </c>
      <c r="M93" s="4">
        <f>SUM('Step 3'!M93:AJ93)</f>
        <v>32584</v>
      </c>
      <c r="N93" s="4">
        <f>SUM('Step 3'!N93:AK93)</f>
        <v>32376</v>
      </c>
    </row>
    <row r="94" spans="1:14" x14ac:dyDescent="0.2">
      <c r="A94" s="1" t="s">
        <v>92</v>
      </c>
      <c r="B94" s="4">
        <f>SUM('Step 3'!B94:Y94)</f>
        <v>10664</v>
      </c>
      <c r="C94" s="4">
        <f>SUM('Step 3'!C94:Z94)</f>
        <v>10544</v>
      </c>
      <c r="D94" s="4">
        <f>SUM('Step 3'!D94:AA94)</f>
        <v>10447</v>
      </c>
      <c r="E94" s="4">
        <f>SUM('Step 3'!E94:AB94)</f>
        <v>10393</v>
      </c>
      <c r="F94" s="4">
        <f>SUM('Step 3'!F94:AC94)</f>
        <v>10376</v>
      </c>
      <c r="G94" s="4">
        <f>SUM('Step 3'!G94:AD94)</f>
        <v>10378</v>
      </c>
      <c r="H94" s="4">
        <f>SUM('Step 3'!H94:AE94)</f>
        <v>10379</v>
      </c>
      <c r="I94" s="4">
        <f>SUM('Step 3'!I94:AF94)</f>
        <v>10351</v>
      </c>
      <c r="J94" s="4">
        <f>SUM('Step 3'!J94:AG94)</f>
        <v>10316</v>
      </c>
      <c r="K94" s="4">
        <f>SUM('Step 3'!K94:AH94)</f>
        <v>10279</v>
      </c>
      <c r="L94" s="4">
        <f>SUM('Step 3'!L94:AI94)</f>
        <v>10281</v>
      </c>
      <c r="M94" s="4">
        <f>SUM('Step 3'!M94:AJ94)</f>
        <v>10249</v>
      </c>
      <c r="N94" s="4">
        <f>SUM('Step 3'!N94:AK94)</f>
        <v>10177</v>
      </c>
    </row>
    <row r="95" spans="1:14" x14ac:dyDescent="0.2">
      <c r="A95" s="1" t="s">
        <v>93</v>
      </c>
      <c r="B95" s="4">
        <f>SUM('Step 3'!B95:Y95)</f>
        <v>22697</v>
      </c>
      <c r="C95" s="4">
        <f>SUM('Step 3'!C95:Z95)</f>
        <v>22417</v>
      </c>
      <c r="D95" s="4">
        <f>SUM('Step 3'!D95:AA95)</f>
        <v>22128</v>
      </c>
      <c r="E95" s="4">
        <f>SUM('Step 3'!E95:AB95)</f>
        <v>21795</v>
      </c>
      <c r="F95" s="4">
        <f>SUM('Step 3'!F95:AC95)</f>
        <v>21531</v>
      </c>
      <c r="G95" s="4">
        <f>SUM('Step 3'!G95:AD95)</f>
        <v>21251</v>
      </c>
      <c r="H95" s="4">
        <f>SUM('Step 3'!H95:AE95)</f>
        <v>20946</v>
      </c>
      <c r="I95" s="4">
        <f>SUM('Step 3'!I95:AF95)</f>
        <v>20589</v>
      </c>
      <c r="J95" s="4">
        <f>SUM('Step 3'!J95:AG95)</f>
        <v>20202</v>
      </c>
      <c r="K95" s="4">
        <f>SUM('Step 3'!K95:AH95)</f>
        <v>19899</v>
      </c>
      <c r="L95" s="4">
        <f>SUM('Step 3'!L95:AI95)</f>
        <v>19646</v>
      </c>
      <c r="M95" s="4">
        <f>SUM('Step 3'!M95:AJ95)</f>
        <v>19430</v>
      </c>
      <c r="N95" s="4">
        <f>SUM('Step 3'!N95:AK95)</f>
        <v>19123</v>
      </c>
    </row>
    <row r="96" spans="1:14" x14ac:dyDescent="0.2">
      <c r="A96" s="1" t="s">
        <v>94</v>
      </c>
      <c r="B96" s="4">
        <f>SUM('Step 3'!B96:Y96)</f>
        <v>83170</v>
      </c>
      <c r="C96" s="4">
        <f>SUM('Step 3'!C96:Z96)</f>
        <v>82278</v>
      </c>
      <c r="D96" s="4">
        <f>SUM('Step 3'!D96:AA96)</f>
        <v>81188</v>
      </c>
      <c r="E96" s="4">
        <f>SUM('Step 3'!E96:AB96)</f>
        <v>80070</v>
      </c>
      <c r="F96" s="4">
        <f>SUM('Step 3'!F96:AC96)</f>
        <v>79214</v>
      </c>
      <c r="G96" s="4">
        <f>SUM('Step 3'!G96:AD96)</f>
        <v>78457</v>
      </c>
      <c r="H96" s="4">
        <f>SUM('Step 3'!H96:AE96)</f>
        <v>77637</v>
      </c>
      <c r="I96" s="4">
        <f>SUM('Step 3'!I96:AF96)</f>
        <v>76750</v>
      </c>
      <c r="J96" s="4">
        <f>SUM('Step 3'!J96:AG96)</f>
        <v>75427</v>
      </c>
      <c r="K96" s="4">
        <f>SUM('Step 3'!K96:AH96)</f>
        <v>74269</v>
      </c>
      <c r="L96" s="4">
        <f>SUM('Step 3'!L96:AI96)</f>
        <v>73248</v>
      </c>
      <c r="M96" s="4">
        <f>SUM('Step 3'!M96:AJ96)</f>
        <v>72204</v>
      </c>
      <c r="N96" s="4">
        <f>SUM('Step 3'!N96:AK96)</f>
        <v>71077</v>
      </c>
    </row>
    <row r="97" spans="1:14" x14ac:dyDescent="0.2">
      <c r="A97" s="1" t="s">
        <v>95</v>
      </c>
      <c r="B97" s="4">
        <f>SUM('Step 3'!B97:Y97)</f>
        <v>6081</v>
      </c>
      <c r="C97" s="4">
        <f>SUM('Step 3'!C97:Z97)</f>
        <v>5986</v>
      </c>
      <c r="D97" s="4">
        <f>SUM('Step 3'!D97:AA97)</f>
        <v>5864</v>
      </c>
      <c r="E97" s="4">
        <f>SUM('Step 3'!E97:AB97)</f>
        <v>5761</v>
      </c>
      <c r="F97" s="4">
        <f>SUM('Step 3'!F97:AC97)</f>
        <v>5676</v>
      </c>
      <c r="G97" s="4">
        <f>SUM('Step 3'!G97:AD97)</f>
        <v>5646</v>
      </c>
      <c r="H97" s="4">
        <f>SUM('Step 3'!H97:AE97)</f>
        <v>5586</v>
      </c>
      <c r="I97" s="4">
        <f>SUM('Step 3'!I97:AF97)</f>
        <v>5526</v>
      </c>
      <c r="J97" s="4">
        <f>SUM('Step 3'!J97:AG97)</f>
        <v>5460</v>
      </c>
      <c r="K97" s="4">
        <f>SUM('Step 3'!K97:AH97)</f>
        <v>5421</v>
      </c>
      <c r="L97" s="4">
        <f>SUM('Step 3'!L97:AI97)</f>
        <v>5402</v>
      </c>
      <c r="M97" s="4">
        <f>SUM('Step 3'!M97:AJ97)</f>
        <v>5336</v>
      </c>
      <c r="N97" s="4">
        <f>SUM('Step 3'!N97:AK97)</f>
        <v>5277</v>
      </c>
    </row>
    <row r="98" spans="1:14" x14ac:dyDescent="0.2">
      <c r="A98" s="1" t="s">
        <v>96</v>
      </c>
      <c r="B98" s="4">
        <f>SUM('Step 3'!B98:Y98)</f>
        <v>32855</v>
      </c>
      <c r="C98" s="4">
        <f>SUM('Step 3'!C98:Z98)</f>
        <v>32612</v>
      </c>
      <c r="D98" s="4">
        <f>SUM('Step 3'!D98:AA98)</f>
        <v>32348</v>
      </c>
      <c r="E98" s="4">
        <f>SUM('Step 3'!E98:AB98)</f>
        <v>32031</v>
      </c>
      <c r="F98" s="4">
        <f>SUM('Step 3'!F98:AC98)</f>
        <v>31788</v>
      </c>
      <c r="G98" s="4">
        <f>SUM('Step 3'!G98:AD98)</f>
        <v>31644</v>
      </c>
      <c r="H98" s="4">
        <f>SUM('Step 3'!H98:AE98)</f>
        <v>31479</v>
      </c>
      <c r="I98" s="4">
        <f>SUM('Step 3'!I98:AF98)</f>
        <v>31294</v>
      </c>
      <c r="J98" s="4">
        <f>SUM('Step 3'!J98:AG98)</f>
        <v>31022</v>
      </c>
      <c r="K98" s="4">
        <f>SUM('Step 3'!K98:AH98)</f>
        <v>30748</v>
      </c>
      <c r="L98" s="4">
        <f>SUM('Step 3'!L98:AI98)</f>
        <v>30496</v>
      </c>
      <c r="M98" s="4">
        <f>SUM('Step 3'!M98:AJ98)</f>
        <v>30254</v>
      </c>
      <c r="N98" s="4">
        <f>SUM('Step 3'!N98:AK98)</f>
        <v>29987</v>
      </c>
    </row>
    <row r="99" spans="1:14" x14ac:dyDescent="0.2">
      <c r="A99" s="1" t="s">
        <v>97</v>
      </c>
      <c r="B99" s="4">
        <f>SUM('Step 3'!B99:Y99)</f>
        <v>7704</v>
      </c>
      <c r="C99" s="4">
        <f>SUM('Step 3'!C99:Z99)</f>
        <v>7691</v>
      </c>
      <c r="D99" s="4">
        <f>SUM('Step 3'!D99:AA99)</f>
        <v>7641</v>
      </c>
      <c r="E99" s="4">
        <f>SUM('Step 3'!E99:AB99)</f>
        <v>7587</v>
      </c>
      <c r="F99" s="4">
        <f>SUM('Step 3'!F99:AC99)</f>
        <v>7549</v>
      </c>
      <c r="G99" s="4">
        <f>SUM('Step 3'!G99:AD99)</f>
        <v>7533</v>
      </c>
      <c r="H99" s="4">
        <f>SUM('Step 3'!H99:AE99)</f>
        <v>7503</v>
      </c>
      <c r="I99" s="4">
        <f>SUM('Step 3'!I99:AF99)</f>
        <v>7471</v>
      </c>
      <c r="J99" s="4">
        <f>SUM('Step 3'!J99:AG99)</f>
        <v>7411</v>
      </c>
      <c r="K99" s="4">
        <f>SUM('Step 3'!K99:AH99)</f>
        <v>7370</v>
      </c>
      <c r="L99" s="4">
        <f>SUM('Step 3'!L99:AI99)</f>
        <v>7354</v>
      </c>
      <c r="M99" s="4">
        <f>SUM('Step 3'!M99:AJ99)</f>
        <v>7298</v>
      </c>
      <c r="N99" s="4">
        <f>SUM('Step 3'!N99:AK99)</f>
        <v>7226</v>
      </c>
    </row>
    <row r="100" spans="1:14" x14ac:dyDescent="0.2">
      <c r="A100" s="1" t="s">
        <v>98</v>
      </c>
      <c r="B100" s="4">
        <f>SUM('Step 3'!B100:Y100)</f>
        <v>72501</v>
      </c>
      <c r="C100" s="4">
        <f>SUM('Step 3'!C100:Z100)</f>
        <v>72164</v>
      </c>
      <c r="D100" s="4">
        <f>SUM('Step 3'!D100:AA100)</f>
        <v>71831</v>
      </c>
      <c r="E100" s="4">
        <f>SUM('Step 3'!E100:AB100)</f>
        <v>71205</v>
      </c>
      <c r="F100" s="4">
        <f>SUM('Step 3'!F100:AC100)</f>
        <v>70681</v>
      </c>
      <c r="G100" s="4">
        <f>SUM('Step 3'!G100:AD100)</f>
        <v>70474</v>
      </c>
      <c r="H100" s="4">
        <f>SUM('Step 3'!H100:AE100)</f>
        <v>70296</v>
      </c>
      <c r="I100" s="4">
        <f>SUM('Step 3'!I100:AF100)</f>
        <v>70088</v>
      </c>
      <c r="J100" s="4">
        <f>SUM('Step 3'!J100:AG100)</f>
        <v>69644</v>
      </c>
      <c r="K100" s="4">
        <f>SUM('Step 3'!K100:AH100)</f>
        <v>68978</v>
      </c>
      <c r="L100" s="4">
        <f>SUM('Step 3'!L100:AI100)</f>
        <v>68662</v>
      </c>
      <c r="M100" s="4">
        <f>SUM('Step 3'!M100:AJ100)</f>
        <v>68180</v>
      </c>
      <c r="N100" s="4">
        <f>SUM('Step 3'!N100:AK100)</f>
        <v>67610</v>
      </c>
    </row>
    <row r="101" spans="1:14" x14ac:dyDescent="0.2">
      <c r="A101" s="1" t="s">
        <v>99</v>
      </c>
      <c r="B101" s="4">
        <f>SUM('Step 3'!B101:Y101)</f>
        <v>10177</v>
      </c>
      <c r="C101" s="4">
        <f>SUM('Step 3'!C101:Z101)</f>
        <v>10119</v>
      </c>
      <c r="D101" s="4">
        <f>SUM('Step 3'!D101:AA101)</f>
        <v>10050</v>
      </c>
      <c r="E101" s="4">
        <f>SUM('Step 3'!E101:AB101)</f>
        <v>9985</v>
      </c>
      <c r="F101" s="4">
        <f>SUM('Step 3'!F101:AC101)</f>
        <v>9921</v>
      </c>
      <c r="G101" s="4">
        <f>SUM('Step 3'!G101:AD101)</f>
        <v>9883</v>
      </c>
      <c r="H101" s="4">
        <f>SUM('Step 3'!H101:AE101)</f>
        <v>9876</v>
      </c>
      <c r="I101" s="4">
        <f>SUM('Step 3'!I101:AF101)</f>
        <v>9883</v>
      </c>
      <c r="J101" s="4">
        <f>SUM('Step 3'!J101:AG101)</f>
        <v>9815</v>
      </c>
      <c r="K101" s="4">
        <f>SUM('Step 3'!K101:AH101)</f>
        <v>9762</v>
      </c>
      <c r="L101" s="4">
        <f>SUM('Step 3'!L101:AI101)</f>
        <v>9720</v>
      </c>
      <c r="M101" s="4">
        <f>SUM('Step 3'!M101:AJ101)</f>
        <v>9643</v>
      </c>
      <c r="N101" s="4">
        <f>SUM('Step 3'!N101:AK101)</f>
        <v>9519</v>
      </c>
    </row>
    <row r="102" spans="1:14" x14ac:dyDescent="0.2">
      <c r="A102" s="1" t="s">
        <v>100</v>
      </c>
      <c r="B102" s="4">
        <f>SUM('Step 3'!B102:Y102)</f>
        <v>14902</v>
      </c>
      <c r="C102" s="4">
        <f>SUM('Step 3'!C102:Z102)</f>
        <v>14760</v>
      </c>
      <c r="D102" s="4">
        <f>SUM('Step 3'!D102:AA102)</f>
        <v>14553</v>
      </c>
      <c r="E102" s="4">
        <f>SUM('Step 3'!E102:AB102)</f>
        <v>14347</v>
      </c>
      <c r="F102" s="4">
        <f>SUM('Step 3'!F102:AC102)</f>
        <v>14197</v>
      </c>
      <c r="G102" s="4">
        <f>SUM('Step 3'!G102:AD102)</f>
        <v>14119</v>
      </c>
      <c r="H102" s="4">
        <f>SUM('Step 3'!H102:AE102)</f>
        <v>14056</v>
      </c>
      <c r="I102" s="4">
        <f>SUM('Step 3'!I102:AF102)</f>
        <v>13995</v>
      </c>
      <c r="J102" s="4">
        <f>SUM('Step 3'!J102:AG102)</f>
        <v>13873</v>
      </c>
      <c r="K102" s="4">
        <f>SUM('Step 3'!K102:AH102)</f>
        <v>13728</v>
      </c>
      <c r="L102" s="4">
        <f>SUM('Step 3'!L102:AI102)</f>
        <v>13608</v>
      </c>
      <c r="M102" s="4">
        <f>SUM('Step 3'!M102:AJ102)</f>
        <v>13429</v>
      </c>
      <c r="N102" s="4">
        <f>SUM('Step 3'!N102:AK102)</f>
        <v>13237</v>
      </c>
    </row>
    <row r="103" spans="1:14" x14ac:dyDescent="0.2">
      <c r="A103" s="1" t="s">
        <v>101</v>
      </c>
      <c r="B103" s="4">
        <f>SUM('Step 3'!B103:Y103)</f>
        <v>162646</v>
      </c>
      <c r="C103" s="4">
        <f>SUM('Step 3'!C103:Z103)</f>
        <v>161572</v>
      </c>
      <c r="D103" s="4">
        <f>SUM('Step 3'!D103:AA103)</f>
        <v>160080</v>
      </c>
      <c r="E103" s="4">
        <f>SUM('Step 3'!E103:AB103)</f>
        <v>158346</v>
      </c>
      <c r="F103" s="4">
        <f>SUM('Step 3'!F103:AC103)</f>
        <v>156890</v>
      </c>
      <c r="G103" s="4">
        <f>SUM('Step 3'!G103:AD103)</f>
        <v>155706</v>
      </c>
      <c r="H103" s="4">
        <f>SUM('Step 3'!H103:AE103)</f>
        <v>154612</v>
      </c>
      <c r="I103" s="4">
        <f>SUM('Step 3'!I103:AF103)</f>
        <v>153606</v>
      </c>
      <c r="J103" s="4">
        <f>SUM('Step 3'!J103:AG103)</f>
        <v>152038</v>
      </c>
      <c r="K103" s="4">
        <f>SUM('Step 3'!K103:AH103)</f>
        <v>150253</v>
      </c>
      <c r="L103" s="4">
        <f>SUM('Step 3'!L103:AI103)</f>
        <v>149062</v>
      </c>
      <c r="M103" s="4">
        <f>SUM('Step 3'!M103:AJ103)</f>
        <v>147652</v>
      </c>
      <c r="N103" s="4">
        <f>SUM('Step 3'!N103:AK103)</f>
        <v>146125</v>
      </c>
    </row>
    <row r="104" spans="1:14" x14ac:dyDescent="0.2">
      <c r="A104" s="1" t="s">
        <v>102</v>
      </c>
      <c r="B104" s="4">
        <f>SUM('Step 3'!B104:Y104)</f>
        <v>205267</v>
      </c>
      <c r="C104" s="4">
        <f>SUM('Step 3'!C104:Z104)</f>
        <v>204724</v>
      </c>
      <c r="D104" s="4">
        <f>SUM('Step 3'!D104:AA104)</f>
        <v>203463</v>
      </c>
      <c r="E104" s="4">
        <f>SUM('Step 3'!E104:AB104)</f>
        <v>201930</v>
      </c>
      <c r="F104" s="4">
        <f>SUM('Step 3'!F104:AC104)</f>
        <v>200486</v>
      </c>
      <c r="G104" s="4">
        <f>SUM('Step 3'!G104:AD104)</f>
        <v>199242</v>
      </c>
      <c r="H104" s="4">
        <f>SUM('Step 3'!H104:AE104)</f>
        <v>197839</v>
      </c>
      <c r="I104" s="4">
        <f>SUM('Step 3'!I104:AF104)</f>
        <v>196200</v>
      </c>
      <c r="J104" s="4">
        <f>SUM('Step 3'!J104:AG104)</f>
        <v>193914</v>
      </c>
      <c r="K104" s="4">
        <f>SUM('Step 3'!K104:AH104)</f>
        <v>191970</v>
      </c>
      <c r="L104" s="4">
        <f>SUM('Step 3'!L104:AI104)</f>
        <v>190382</v>
      </c>
      <c r="M104" s="4">
        <f>SUM('Step 3'!M104:AJ104)</f>
        <v>188649</v>
      </c>
      <c r="N104" s="4">
        <f>SUM('Step 3'!N104:AK104)</f>
        <v>186534</v>
      </c>
    </row>
    <row r="105" spans="1:14" x14ac:dyDescent="0.2">
      <c r="A105" s="1" t="s">
        <v>103</v>
      </c>
      <c r="B105" s="4">
        <f>SUM('Step 3'!B105:Y105)</f>
        <v>12895</v>
      </c>
      <c r="C105" s="4">
        <f>SUM('Step 3'!C105:Z105)</f>
        <v>12967</v>
      </c>
      <c r="D105" s="4">
        <f>SUM('Step 3'!D105:AA105)</f>
        <v>13012</v>
      </c>
      <c r="E105" s="4">
        <f>SUM('Step 3'!E105:AB105)</f>
        <v>12981</v>
      </c>
      <c r="F105" s="4">
        <f>SUM('Step 3'!F105:AC105)</f>
        <v>12987</v>
      </c>
      <c r="G105" s="4">
        <f>SUM('Step 3'!G105:AD105)</f>
        <v>12977</v>
      </c>
      <c r="H105" s="4">
        <f>SUM('Step 3'!H105:AE105)</f>
        <v>12972</v>
      </c>
      <c r="I105" s="4">
        <f>SUM('Step 3'!I105:AF105)</f>
        <v>12934</v>
      </c>
      <c r="J105" s="4">
        <f>SUM('Step 3'!J105:AG105)</f>
        <v>12840</v>
      </c>
      <c r="K105" s="4">
        <f>SUM('Step 3'!K105:AH105)</f>
        <v>12684</v>
      </c>
      <c r="L105" s="4">
        <f>SUM('Step 3'!L105:AI105)</f>
        <v>12538</v>
      </c>
      <c r="M105" s="4">
        <f>SUM('Step 3'!M105:AJ105)</f>
        <v>12429</v>
      </c>
      <c r="N105" s="4">
        <f>SUM('Step 3'!N105:AK105)</f>
        <v>12304</v>
      </c>
    </row>
    <row r="106" spans="1:14" x14ac:dyDescent="0.2">
      <c r="A106" s="1" t="s">
        <v>104</v>
      </c>
      <c r="B106" s="4">
        <f>SUM('Step 3'!B106:Y106)</f>
        <v>12104</v>
      </c>
      <c r="C106" s="4">
        <f>SUM('Step 3'!C106:Z106)</f>
        <v>12005</v>
      </c>
      <c r="D106" s="4">
        <f>SUM('Step 3'!D106:AA106)</f>
        <v>11901</v>
      </c>
      <c r="E106" s="4">
        <f>SUM('Step 3'!E106:AB106)</f>
        <v>11764</v>
      </c>
      <c r="F106" s="4">
        <f>SUM('Step 3'!F106:AC106)</f>
        <v>11644</v>
      </c>
      <c r="G106" s="4">
        <f>SUM('Step 3'!G106:AD106)</f>
        <v>11571</v>
      </c>
      <c r="H106" s="4">
        <f>SUM('Step 3'!H106:AE106)</f>
        <v>11501</v>
      </c>
      <c r="I106" s="4">
        <f>SUM('Step 3'!I106:AF106)</f>
        <v>11437</v>
      </c>
      <c r="J106" s="4">
        <f>SUM('Step 3'!J106:AG106)</f>
        <v>11319</v>
      </c>
      <c r="K106" s="4">
        <f>SUM('Step 3'!K106:AH106)</f>
        <v>11204</v>
      </c>
      <c r="L106" s="4">
        <f>SUM('Step 3'!L106:AI106)</f>
        <v>11104</v>
      </c>
      <c r="M106" s="4">
        <f>SUM('Step 3'!M106:AJ106)</f>
        <v>10958</v>
      </c>
      <c r="N106" s="4">
        <f>SUM('Step 3'!N106:AK106)</f>
        <v>10774</v>
      </c>
    </row>
    <row r="107" spans="1:14" x14ac:dyDescent="0.2">
      <c r="A107" s="1" t="s">
        <v>105</v>
      </c>
      <c r="B107" s="4">
        <f>SUM('Step 3'!B107:Y107)</f>
        <v>2947</v>
      </c>
      <c r="C107" s="4">
        <f>SUM('Step 3'!C107:Z107)</f>
        <v>2949</v>
      </c>
      <c r="D107" s="4">
        <f>SUM('Step 3'!D107:AA107)</f>
        <v>2947</v>
      </c>
      <c r="E107" s="4">
        <f>SUM('Step 3'!E107:AB107)</f>
        <v>2945</v>
      </c>
      <c r="F107" s="4">
        <f>SUM('Step 3'!F107:AC107)</f>
        <v>2940</v>
      </c>
      <c r="G107" s="4">
        <f>SUM('Step 3'!G107:AD107)</f>
        <v>2967</v>
      </c>
      <c r="H107" s="4">
        <f>SUM('Step 3'!H107:AE107)</f>
        <v>2986</v>
      </c>
      <c r="I107" s="4">
        <f>SUM('Step 3'!I107:AF107)</f>
        <v>3017</v>
      </c>
      <c r="J107" s="4">
        <f>SUM('Step 3'!J107:AG107)</f>
        <v>3039</v>
      </c>
      <c r="K107" s="4">
        <f>SUM('Step 3'!K107:AH107)</f>
        <v>3057</v>
      </c>
      <c r="L107" s="4">
        <f>SUM('Step 3'!L107:AI107)</f>
        <v>3085</v>
      </c>
      <c r="M107" s="4">
        <f>SUM('Step 3'!M107:AJ107)</f>
        <v>3106</v>
      </c>
      <c r="N107" s="4">
        <f>SUM('Step 3'!N107:AK107)</f>
        <v>3114</v>
      </c>
    </row>
    <row r="108" spans="1:14" x14ac:dyDescent="0.2">
      <c r="A108" s="1" t="s">
        <v>106</v>
      </c>
      <c r="B108" s="4">
        <f>SUM('Step 3'!B108:Y108)</f>
        <v>11570</v>
      </c>
      <c r="C108" s="4">
        <f>SUM('Step 3'!C108:Z108)</f>
        <v>11494</v>
      </c>
      <c r="D108" s="4">
        <f>SUM('Step 3'!D108:AA108)</f>
        <v>11408</v>
      </c>
      <c r="E108" s="4">
        <f>SUM('Step 3'!E108:AB108)</f>
        <v>11312</v>
      </c>
      <c r="F108" s="4">
        <f>SUM('Step 3'!F108:AC108)</f>
        <v>11239</v>
      </c>
      <c r="G108" s="4">
        <f>SUM('Step 3'!G108:AD108)</f>
        <v>11194</v>
      </c>
      <c r="H108" s="4">
        <f>SUM('Step 3'!H108:AE108)</f>
        <v>11155</v>
      </c>
      <c r="I108" s="4">
        <f>SUM('Step 3'!I108:AF108)</f>
        <v>11121</v>
      </c>
      <c r="J108" s="4">
        <f>SUM('Step 3'!J108:AG108)</f>
        <v>11034</v>
      </c>
      <c r="K108" s="4">
        <f>SUM('Step 3'!K108:AH108)</f>
        <v>10936</v>
      </c>
      <c r="L108" s="4">
        <f>SUM('Step 3'!L108:AI108)</f>
        <v>10891</v>
      </c>
      <c r="M108" s="4">
        <f>SUM('Step 3'!M108:AJ108)</f>
        <v>10804</v>
      </c>
      <c r="N108" s="4">
        <f>SUM('Step 3'!N108:AK108)</f>
        <v>10689</v>
      </c>
    </row>
    <row r="109" spans="1:14" x14ac:dyDescent="0.2">
      <c r="A109" s="1" t="s">
        <v>107</v>
      </c>
      <c r="B109" s="4">
        <f>SUM('Step 3'!B109:Y109)</f>
        <v>25837</v>
      </c>
      <c r="C109" s="4">
        <f>SUM('Step 3'!C109:Z109)</f>
        <v>25603</v>
      </c>
      <c r="D109" s="4">
        <f>SUM('Step 3'!D109:AA109)</f>
        <v>25343</v>
      </c>
      <c r="E109" s="4">
        <f>SUM('Step 3'!E109:AB109)</f>
        <v>25066</v>
      </c>
      <c r="F109" s="4">
        <f>SUM('Step 3'!F109:AC109)</f>
        <v>24857</v>
      </c>
      <c r="G109" s="4">
        <f>SUM('Step 3'!G109:AD109)</f>
        <v>24727</v>
      </c>
      <c r="H109" s="4">
        <f>SUM('Step 3'!H109:AE109)</f>
        <v>24572</v>
      </c>
      <c r="I109" s="4">
        <f>SUM('Step 3'!I109:AF109)</f>
        <v>24417</v>
      </c>
      <c r="J109" s="4">
        <f>SUM('Step 3'!J109:AG109)</f>
        <v>24189</v>
      </c>
      <c r="K109" s="4">
        <f>SUM('Step 3'!K109:AH109)</f>
        <v>23905</v>
      </c>
      <c r="L109" s="4">
        <f>SUM('Step 3'!L109:AI109)</f>
        <v>23719</v>
      </c>
      <c r="M109" s="4">
        <f>SUM('Step 3'!M109:AJ109)</f>
        <v>23489</v>
      </c>
      <c r="N109" s="4">
        <f>SUM('Step 3'!N109:AK109)</f>
        <v>23193</v>
      </c>
    </row>
    <row r="110" spans="1:14" x14ac:dyDescent="0.2">
      <c r="A110" s="1" t="s">
        <v>108</v>
      </c>
      <c r="B110" s="4">
        <f>SUM('Step 3'!B110:Y110)</f>
        <v>30257</v>
      </c>
      <c r="C110" s="4">
        <f>SUM('Step 3'!C110:Z110)</f>
        <v>29986</v>
      </c>
      <c r="D110" s="4">
        <f>SUM('Step 3'!D110:AA110)</f>
        <v>29613</v>
      </c>
      <c r="E110" s="4">
        <f>SUM('Step 3'!E110:AB110)</f>
        <v>29181</v>
      </c>
      <c r="F110" s="4">
        <f>SUM('Step 3'!F110:AC110)</f>
        <v>28862</v>
      </c>
      <c r="G110" s="4">
        <f>SUM('Step 3'!G110:AD110)</f>
        <v>28613</v>
      </c>
      <c r="H110" s="4">
        <f>SUM('Step 3'!H110:AE110)</f>
        <v>28372</v>
      </c>
      <c r="I110" s="4">
        <f>SUM('Step 3'!I110:AF110)</f>
        <v>28057</v>
      </c>
      <c r="J110" s="4">
        <f>SUM('Step 3'!J110:AG110)</f>
        <v>27615</v>
      </c>
      <c r="K110" s="4">
        <f>SUM('Step 3'!K110:AH110)</f>
        <v>27307</v>
      </c>
      <c r="L110" s="4">
        <f>SUM('Step 3'!L110:AI110)</f>
        <v>27186</v>
      </c>
      <c r="M110" s="4">
        <f>SUM('Step 3'!M110:AJ110)</f>
        <v>26945</v>
      </c>
      <c r="N110" s="4">
        <f>SUM('Step 3'!N110:AK110)</f>
        <v>26457</v>
      </c>
    </row>
    <row r="111" spans="1:14" x14ac:dyDescent="0.2">
      <c r="A111" s="1" t="s">
        <v>109</v>
      </c>
      <c r="B111" s="4">
        <f>SUM('Step 3'!B111:Y111)</f>
        <v>18597</v>
      </c>
      <c r="C111" s="4">
        <f>SUM('Step 3'!C111:Z111)</f>
        <v>18372</v>
      </c>
      <c r="D111" s="4">
        <f>SUM('Step 3'!D111:AA111)</f>
        <v>18102</v>
      </c>
      <c r="E111" s="4">
        <f>SUM('Step 3'!E111:AB111)</f>
        <v>17792</v>
      </c>
      <c r="F111" s="4">
        <f>SUM('Step 3'!F111:AC111)</f>
        <v>17535</v>
      </c>
      <c r="G111" s="4">
        <f>SUM('Step 3'!G111:AD111)</f>
        <v>17349</v>
      </c>
      <c r="H111" s="4">
        <f>SUM('Step 3'!H111:AE111)</f>
        <v>17155</v>
      </c>
      <c r="I111" s="4">
        <f>SUM('Step 3'!I111:AF111)</f>
        <v>16991</v>
      </c>
      <c r="J111" s="4">
        <f>SUM('Step 3'!J111:AG111)</f>
        <v>16693</v>
      </c>
      <c r="K111" s="4">
        <f>SUM('Step 3'!K111:AH111)</f>
        <v>16402</v>
      </c>
      <c r="L111" s="4">
        <f>SUM('Step 3'!L111:AI111)</f>
        <v>16178</v>
      </c>
      <c r="M111" s="4">
        <f>SUM('Step 3'!M111:AJ111)</f>
        <v>15929</v>
      </c>
      <c r="N111" s="4">
        <f>SUM('Step 3'!N111:AK111)</f>
        <v>15646</v>
      </c>
    </row>
    <row r="112" spans="1:14" x14ac:dyDescent="0.2">
      <c r="A112" s="1" t="s">
        <v>110</v>
      </c>
      <c r="B112" s="4">
        <f>SUM('Step 3'!B112:Y112)</f>
        <v>39982</v>
      </c>
      <c r="C112" s="4">
        <f>SUM('Step 3'!C112:Z112)</f>
        <v>39916</v>
      </c>
      <c r="D112" s="4">
        <f>SUM('Step 3'!D112:AA112)</f>
        <v>39901</v>
      </c>
      <c r="E112" s="4">
        <f>SUM('Step 3'!E112:AB112)</f>
        <v>39912</v>
      </c>
      <c r="F112" s="4">
        <f>SUM('Step 3'!F112:AC112)</f>
        <v>39740</v>
      </c>
      <c r="G112" s="4">
        <f>SUM('Step 3'!G112:AD112)</f>
        <v>39555</v>
      </c>
      <c r="H112" s="4">
        <f>SUM('Step 3'!H112:AE112)</f>
        <v>39163</v>
      </c>
      <c r="I112" s="4">
        <f>SUM('Step 3'!I112:AF112)</f>
        <v>38730</v>
      </c>
      <c r="J112" s="4">
        <f>SUM('Step 3'!J112:AG112)</f>
        <v>38164</v>
      </c>
      <c r="K112" s="4">
        <f>SUM('Step 3'!K112:AH112)</f>
        <v>37640</v>
      </c>
      <c r="L112" s="4">
        <f>SUM('Step 3'!L112:AI112)</f>
        <v>37252</v>
      </c>
      <c r="M112" s="4">
        <f>SUM('Step 3'!M112:AJ112)</f>
        <v>36988</v>
      </c>
      <c r="N112" s="4">
        <f>SUM('Step 3'!N112:AK112)</f>
        <v>36601</v>
      </c>
    </row>
    <row r="113" spans="1:14" x14ac:dyDescent="0.2">
      <c r="A113" s="1" t="s">
        <v>111</v>
      </c>
      <c r="B113" s="4">
        <f>SUM('Step 3'!B113:Y113)</f>
        <v>60898</v>
      </c>
      <c r="C113" s="4">
        <f>SUM('Step 3'!C113:Z113)</f>
        <v>60171</v>
      </c>
      <c r="D113" s="4">
        <f>SUM('Step 3'!D113:AA113)</f>
        <v>59277</v>
      </c>
      <c r="E113" s="4">
        <f>SUM('Step 3'!E113:AB113)</f>
        <v>58370</v>
      </c>
      <c r="F113" s="4">
        <f>SUM('Step 3'!F113:AC113)</f>
        <v>57653</v>
      </c>
      <c r="G113" s="4">
        <f>SUM('Step 3'!G113:AD113)</f>
        <v>57176</v>
      </c>
      <c r="H113" s="4">
        <f>SUM('Step 3'!H113:AE113)</f>
        <v>56581</v>
      </c>
      <c r="I113" s="4">
        <f>SUM('Step 3'!I113:AF113)</f>
        <v>56063</v>
      </c>
      <c r="J113" s="4">
        <f>SUM('Step 3'!J113:AG113)</f>
        <v>55349</v>
      </c>
      <c r="K113" s="4">
        <f>SUM('Step 3'!K113:AH113)</f>
        <v>54734</v>
      </c>
      <c r="L113" s="4">
        <f>SUM('Step 3'!L113:AI113)</f>
        <v>54211</v>
      </c>
      <c r="M113" s="4">
        <f>SUM('Step 3'!M113:AJ113)</f>
        <v>53537</v>
      </c>
      <c r="N113" s="4">
        <f>SUM('Step 3'!N113:AK113)</f>
        <v>52787</v>
      </c>
    </row>
    <row r="114" spans="1:14" x14ac:dyDescent="0.2">
      <c r="A114" s="1" t="s">
        <v>112</v>
      </c>
      <c r="B114" s="4">
        <f>SUM('Step 3'!B114:Y114)</f>
        <v>8481</v>
      </c>
      <c r="C114" s="4">
        <f>SUM('Step 3'!C114:Z114)</f>
        <v>8438</v>
      </c>
      <c r="D114" s="4">
        <f>SUM('Step 3'!D114:AA114)</f>
        <v>8387</v>
      </c>
      <c r="E114" s="4">
        <f>SUM('Step 3'!E114:AB114)</f>
        <v>8323</v>
      </c>
      <c r="F114" s="4">
        <f>SUM('Step 3'!F114:AC114)</f>
        <v>8292</v>
      </c>
      <c r="G114" s="4">
        <f>SUM('Step 3'!G114:AD114)</f>
        <v>8265</v>
      </c>
      <c r="H114" s="4">
        <f>SUM('Step 3'!H114:AE114)</f>
        <v>8226</v>
      </c>
      <c r="I114" s="4">
        <f>SUM('Step 3'!I114:AF114)</f>
        <v>8171</v>
      </c>
      <c r="J114" s="4">
        <f>SUM('Step 3'!J114:AG114)</f>
        <v>8098</v>
      </c>
      <c r="K114" s="4">
        <f>SUM('Step 3'!K114:AH114)</f>
        <v>8041</v>
      </c>
      <c r="L114" s="4">
        <f>SUM('Step 3'!L114:AI114)</f>
        <v>7980</v>
      </c>
      <c r="M114" s="4">
        <f>SUM('Step 3'!M114:AJ114)</f>
        <v>7936</v>
      </c>
      <c r="N114" s="4">
        <f>SUM('Step 3'!N114:AK114)</f>
        <v>7859</v>
      </c>
    </row>
    <row r="115" spans="1:14" x14ac:dyDescent="0.2">
      <c r="A115" s="1" t="s">
        <v>113</v>
      </c>
      <c r="B115" s="4">
        <f>SUM('Step 3'!B115:Y115)</f>
        <v>89982</v>
      </c>
      <c r="C115" s="4">
        <f>SUM('Step 3'!C115:Z115)</f>
        <v>89570</v>
      </c>
      <c r="D115" s="4">
        <f>SUM('Step 3'!D115:AA115)</f>
        <v>89009</v>
      </c>
      <c r="E115" s="4">
        <f>SUM('Step 3'!E115:AB115)</f>
        <v>88544</v>
      </c>
      <c r="F115" s="4">
        <f>SUM('Step 3'!F115:AC115)</f>
        <v>88015</v>
      </c>
      <c r="G115" s="4">
        <f>SUM('Step 3'!G115:AD115)</f>
        <v>87745</v>
      </c>
      <c r="H115" s="4">
        <f>SUM('Step 3'!H115:AE115)</f>
        <v>87187</v>
      </c>
      <c r="I115" s="4">
        <f>SUM('Step 3'!I115:AF115)</f>
        <v>86540</v>
      </c>
      <c r="J115" s="4">
        <f>SUM('Step 3'!J115:AG115)</f>
        <v>85682</v>
      </c>
      <c r="K115" s="4">
        <f>SUM('Step 3'!K115:AH115)</f>
        <v>84871</v>
      </c>
      <c r="L115" s="4">
        <f>SUM('Step 3'!L115:AI115)</f>
        <v>84221</v>
      </c>
      <c r="M115" s="4">
        <f>SUM('Step 3'!M115:AJ115)</f>
        <v>83382</v>
      </c>
      <c r="N115" s="4">
        <f>SUM('Step 3'!N115:AK115)</f>
        <v>82397</v>
      </c>
    </row>
    <row r="116" spans="1:14" x14ac:dyDescent="0.2">
      <c r="A116" s="1" t="s">
        <v>114</v>
      </c>
      <c r="B116" s="4">
        <f>SUM('Step 3'!B116:Y116)</f>
        <v>19414</v>
      </c>
      <c r="C116" s="4">
        <f>SUM('Step 3'!C116:Z116)</f>
        <v>19333</v>
      </c>
      <c r="D116" s="4">
        <f>SUM('Step 3'!D116:AA116)</f>
        <v>19216</v>
      </c>
      <c r="E116" s="4">
        <f>SUM('Step 3'!E116:AB116)</f>
        <v>19013</v>
      </c>
      <c r="F116" s="4">
        <f>SUM('Step 3'!F116:AC116)</f>
        <v>18841</v>
      </c>
      <c r="G116" s="4">
        <f>SUM('Step 3'!G116:AD116)</f>
        <v>18755</v>
      </c>
      <c r="H116" s="4">
        <f>SUM('Step 3'!H116:AE116)</f>
        <v>18642</v>
      </c>
      <c r="I116" s="4">
        <f>SUM('Step 3'!I116:AF116)</f>
        <v>18517</v>
      </c>
      <c r="J116" s="4">
        <f>SUM('Step 3'!J116:AG116)</f>
        <v>18335</v>
      </c>
      <c r="K116" s="4">
        <f>SUM('Step 3'!K116:AH116)</f>
        <v>18148</v>
      </c>
      <c r="L116" s="4">
        <f>SUM('Step 3'!L116:AI116)</f>
        <v>18006</v>
      </c>
      <c r="M116" s="4">
        <f>SUM('Step 3'!M116:AJ116)</f>
        <v>17805</v>
      </c>
      <c r="N116" s="4">
        <f>SUM('Step 3'!N116:AK116)</f>
        <v>17582</v>
      </c>
    </row>
    <row r="117" spans="1:14" x14ac:dyDescent="0.2">
      <c r="A117" s="1" t="s">
        <v>115</v>
      </c>
      <c r="B117" s="4">
        <f>SUM('Step 3'!B117:Y117)</f>
        <v>21645</v>
      </c>
      <c r="C117" s="4">
        <f>SUM('Step 3'!C117:Z117)</f>
        <v>21528</v>
      </c>
      <c r="D117" s="4">
        <f>SUM('Step 3'!D117:AA117)</f>
        <v>21399</v>
      </c>
      <c r="E117" s="4">
        <f>SUM('Step 3'!E117:AB117)</f>
        <v>21253</v>
      </c>
      <c r="F117" s="4">
        <f>SUM('Step 3'!F117:AC117)</f>
        <v>21109</v>
      </c>
      <c r="G117" s="4">
        <f>SUM('Step 3'!G117:AD117)</f>
        <v>21022</v>
      </c>
      <c r="H117" s="4">
        <f>SUM('Step 3'!H117:AE117)</f>
        <v>20949</v>
      </c>
      <c r="I117" s="4">
        <f>SUM('Step 3'!I117:AF117)</f>
        <v>20874</v>
      </c>
      <c r="J117" s="4">
        <f>SUM('Step 3'!J117:AG117)</f>
        <v>20711</v>
      </c>
      <c r="K117" s="4">
        <f>SUM('Step 3'!K117:AH117)</f>
        <v>20552</v>
      </c>
      <c r="L117" s="4">
        <f>SUM('Step 3'!L117:AI117)</f>
        <v>20488</v>
      </c>
      <c r="M117" s="4">
        <f>SUM('Step 3'!M117:AJ117)</f>
        <v>20388</v>
      </c>
      <c r="N117" s="4">
        <f>SUM('Step 3'!N117:AK117)</f>
        <v>20255</v>
      </c>
    </row>
    <row r="118" spans="1:14" x14ac:dyDescent="0.2">
      <c r="A118" s="1" t="s">
        <v>116</v>
      </c>
      <c r="B118" s="4">
        <f>SUM('Step 3'!B118:Y118)</f>
        <v>23855</v>
      </c>
      <c r="C118" s="4">
        <f>SUM('Step 3'!C118:Z118)</f>
        <v>23872</v>
      </c>
      <c r="D118" s="4">
        <f>SUM('Step 3'!D118:AA118)</f>
        <v>23810</v>
      </c>
      <c r="E118" s="4">
        <f>SUM('Step 3'!E118:AB118)</f>
        <v>23720</v>
      </c>
      <c r="F118" s="4">
        <f>SUM('Step 3'!F118:AC118)</f>
        <v>23641</v>
      </c>
      <c r="G118" s="4">
        <f>SUM('Step 3'!G118:AD118)</f>
        <v>23548</v>
      </c>
      <c r="H118" s="4">
        <f>SUM('Step 3'!H118:AE118)</f>
        <v>23462</v>
      </c>
      <c r="I118" s="4">
        <f>SUM('Step 3'!I118:AF118)</f>
        <v>23280</v>
      </c>
      <c r="J118" s="4">
        <f>SUM('Step 3'!J118:AG118)</f>
        <v>23026</v>
      </c>
      <c r="K118" s="4">
        <f>SUM('Step 3'!K118:AH118)</f>
        <v>22751</v>
      </c>
      <c r="L118" s="4">
        <f>SUM('Step 3'!L118:AI118)</f>
        <v>22538</v>
      </c>
      <c r="M118" s="4">
        <f>SUM('Step 3'!M118:AJ118)</f>
        <v>22320</v>
      </c>
      <c r="N118" s="4">
        <f>SUM('Step 3'!N118:AK118)</f>
        <v>22059</v>
      </c>
    </row>
    <row r="119" spans="1:14" x14ac:dyDescent="0.2">
      <c r="A119" s="1" t="s">
        <v>117</v>
      </c>
      <c r="B119" s="4">
        <f>SUM('Step 3'!B119:Y119)</f>
        <v>279344</v>
      </c>
      <c r="C119" s="4">
        <f>SUM('Step 3'!C119:Z119)</f>
        <v>278129</v>
      </c>
      <c r="D119" s="4">
        <f>SUM('Step 3'!D119:AA119)</f>
        <v>276452</v>
      </c>
      <c r="E119" s="4">
        <f>SUM('Step 3'!E119:AB119)</f>
        <v>274560</v>
      </c>
      <c r="F119" s="4">
        <f>SUM('Step 3'!F119:AC119)</f>
        <v>273075</v>
      </c>
      <c r="G119" s="4">
        <f>SUM('Step 3'!G119:AD119)</f>
        <v>272451</v>
      </c>
      <c r="H119" s="4">
        <f>SUM('Step 3'!H119:AE119)</f>
        <v>271705</v>
      </c>
      <c r="I119" s="4">
        <f>SUM('Step 3'!I119:AF119)</f>
        <v>270866</v>
      </c>
      <c r="J119" s="4">
        <f>SUM('Step 3'!J119:AG119)</f>
        <v>269312</v>
      </c>
      <c r="K119" s="4">
        <f>SUM('Step 3'!K119:AH119)</f>
        <v>267700</v>
      </c>
      <c r="L119" s="4">
        <f>SUM('Step 3'!L119:AI119)</f>
        <v>267600</v>
      </c>
      <c r="M119" s="4">
        <f>SUM('Step 3'!M119:AJ119)</f>
        <v>266805</v>
      </c>
      <c r="N119" s="4">
        <f>SUM('Step 3'!N119:AK119)</f>
        <v>265293</v>
      </c>
    </row>
    <row r="120" spans="1:14" x14ac:dyDescent="0.2">
      <c r="A120" s="1" t="s">
        <v>118</v>
      </c>
      <c r="B120" s="4">
        <f>SUM('Step 3'!B120:Y120)</f>
        <v>28717</v>
      </c>
      <c r="C120" s="4">
        <f>SUM('Step 3'!C120:Z120)</f>
        <v>29721</v>
      </c>
      <c r="D120" s="4">
        <f>SUM('Step 3'!D120:AA120)</f>
        <v>30291</v>
      </c>
      <c r="E120" s="4">
        <f>SUM('Step 3'!E120:AB120)</f>
        <v>30100</v>
      </c>
      <c r="F120" s="4">
        <f>SUM('Step 3'!F120:AC120)</f>
        <v>29921</v>
      </c>
      <c r="G120" s="4">
        <f>SUM('Step 3'!G120:AD120)</f>
        <v>29755</v>
      </c>
      <c r="H120" s="4">
        <f>SUM('Step 3'!H120:AE120)</f>
        <v>29539</v>
      </c>
      <c r="I120" s="4">
        <f>SUM('Step 3'!I120:AF120)</f>
        <v>29526</v>
      </c>
      <c r="J120" s="4">
        <f>SUM('Step 3'!J120:AG120)</f>
        <v>29185</v>
      </c>
      <c r="K120" s="4">
        <f>SUM('Step 3'!K120:AH120)</f>
        <v>29120</v>
      </c>
      <c r="L120" s="4">
        <f>SUM('Step 3'!L120:AI120)</f>
        <v>29051</v>
      </c>
      <c r="M120" s="4">
        <f>SUM('Step 3'!M120:AJ120)</f>
        <v>28946</v>
      </c>
      <c r="N120" s="4">
        <f>SUM('Step 3'!N120:AK120)</f>
        <v>28778</v>
      </c>
    </row>
    <row r="121" spans="1:14" x14ac:dyDescent="0.2">
      <c r="A121" s="1" t="s">
        <v>119</v>
      </c>
      <c r="B121" s="4">
        <f>SUM('Step 3'!B121:Y121)</f>
        <v>15668</v>
      </c>
      <c r="C121" s="4">
        <f>SUM('Step 3'!C121:Z121)</f>
        <v>15593</v>
      </c>
      <c r="D121" s="4">
        <f>SUM('Step 3'!D121:AA121)</f>
        <v>15552</v>
      </c>
      <c r="E121" s="4">
        <f>SUM('Step 3'!E121:AB121)</f>
        <v>15454</v>
      </c>
      <c r="F121" s="4">
        <f>SUM('Step 3'!F121:AC121)</f>
        <v>15360</v>
      </c>
      <c r="G121" s="4">
        <f>SUM('Step 3'!G121:AD121)</f>
        <v>15259</v>
      </c>
      <c r="H121" s="4">
        <f>SUM('Step 3'!H121:AE121)</f>
        <v>15167</v>
      </c>
      <c r="I121" s="4">
        <f>SUM('Step 3'!I121:AF121)</f>
        <v>15076</v>
      </c>
      <c r="J121" s="4">
        <f>SUM('Step 3'!J121:AG121)</f>
        <v>14929</v>
      </c>
      <c r="K121" s="4">
        <f>SUM('Step 3'!K121:AH121)</f>
        <v>14811</v>
      </c>
      <c r="L121" s="4">
        <f>SUM('Step 3'!L121:AI121)</f>
        <v>14784</v>
      </c>
      <c r="M121" s="4">
        <f>SUM('Step 3'!M121:AJ121)</f>
        <v>14737</v>
      </c>
      <c r="N121" s="4">
        <f>SUM('Step 3'!N121:AK121)</f>
        <v>14663</v>
      </c>
    </row>
    <row r="122" spans="1:14" x14ac:dyDescent="0.2">
      <c r="A122" s="1" t="s">
        <v>120</v>
      </c>
      <c r="B122" s="4">
        <f>SUM('Step 3'!B122:Y122)</f>
        <v>5182</v>
      </c>
      <c r="C122" s="4">
        <f>SUM('Step 3'!C122:Z122)</f>
        <v>5175</v>
      </c>
      <c r="D122" s="4">
        <f>SUM('Step 3'!D122:AA122)</f>
        <v>5156</v>
      </c>
      <c r="E122" s="4">
        <f>SUM('Step 3'!E122:AB122)</f>
        <v>5127</v>
      </c>
      <c r="F122" s="4">
        <f>SUM('Step 3'!F122:AC122)</f>
        <v>5102</v>
      </c>
      <c r="G122" s="4">
        <f>SUM('Step 3'!G122:AD122)</f>
        <v>5088</v>
      </c>
      <c r="H122" s="4">
        <f>SUM('Step 3'!H122:AE122)</f>
        <v>5066</v>
      </c>
      <c r="I122" s="4">
        <f>SUM('Step 3'!I122:AF122)</f>
        <v>5047</v>
      </c>
      <c r="J122" s="4">
        <f>SUM('Step 3'!J122:AG122)</f>
        <v>5010</v>
      </c>
      <c r="K122" s="4">
        <f>SUM('Step 3'!K122:AH122)</f>
        <v>4978</v>
      </c>
      <c r="L122" s="4">
        <f>SUM('Step 3'!L122:AI122)</f>
        <v>4958</v>
      </c>
      <c r="M122" s="4">
        <f>SUM('Step 3'!M122:AJ122)</f>
        <v>4917</v>
      </c>
      <c r="N122" s="4">
        <f>SUM('Step 3'!N122:AK122)</f>
        <v>4863</v>
      </c>
    </row>
    <row r="123" spans="1:14" x14ac:dyDescent="0.2">
      <c r="A123" s="1" t="s">
        <v>121</v>
      </c>
      <c r="B123" s="4">
        <f>SUM('Step 3'!B123:Y123)</f>
        <v>219174</v>
      </c>
      <c r="C123" s="4">
        <f>SUM('Step 3'!C123:Z123)</f>
        <v>218172</v>
      </c>
      <c r="D123" s="4">
        <f>SUM('Step 3'!D123:AA123)</f>
        <v>216688</v>
      </c>
      <c r="E123" s="4">
        <f>SUM('Step 3'!E123:AB123)</f>
        <v>214896</v>
      </c>
      <c r="F123" s="4">
        <f>SUM('Step 3'!F123:AC123)</f>
        <v>213487</v>
      </c>
      <c r="G123" s="4">
        <f>SUM('Step 3'!G123:AD123)</f>
        <v>212052</v>
      </c>
      <c r="H123" s="4">
        <f>SUM('Step 3'!H123:AE123)</f>
        <v>210443</v>
      </c>
      <c r="I123" s="4">
        <f>SUM('Step 3'!I123:AF123)</f>
        <v>208838</v>
      </c>
      <c r="J123" s="4">
        <f>SUM('Step 3'!J123:AG123)</f>
        <v>206686</v>
      </c>
      <c r="K123" s="4">
        <f>SUM('Step 3'!K123:AH123)</f>
        <v>204605</v>
      </c>
      <c r="L123" s="4">
        <f>SUM('Step 3'!L123:AI123)</f>
        <v>203085</v>
      </c>
      <c r="M123" s="4">
        <f>SUM('Step 3'!M123:AJ123)</f>
        <v>201486</v>
      </c>
      <c r="N123" s="4">
        <f>SUM('Step 3'!N123:AK123)</f>
        <v>199662</v>
      </c>
    </row>
    <row r="124" spans="1:14" x14ac:dyDescent="0.2">
      <c r="A124" s="1" t="s">
        <v>122</v>
      </c>
      <c r="B124" s="4">
        <f>SUM('Step 3'!B124:Y124)</f>
        <v>7635</v>
      </c>
      <c r="C124" s="4">
        <f>SUM('Step 3'!C124:Z124)</f>
        <v>7643</v>
      </c>
      <c r="D124" s="4">
        <f>SUM('Step 3'!D124:AA124)</f>
        <v>7618</v>
      </c>
      <c r="E124" s="4">
        <f>SUM('Step 3'!E124:AB124)</f>
        <v>7607</v>
      </c>
      <c r="F124" s="4">
        <f>SUM('Step 3'!F124:AC124)</f>
        <v>7587</v>
      </c>
      <c r="G124" s="4">
        <f>SUM('Step 3'!G124:AD124)</f>
        <v>7569</v>
      </c>
      <c r="H124" s="4">
        <f>SUM('Step 3'!H124:AE124)</f>
        <v>7541</v>
      </c>
      <c r="I124" s="4">
        <f>SUM('Step 3'!I124:AF124)</f>
        <v>7520</v>
      </c>
      <c r="J124" s="4">
        <f>SUM('Step 3'!J124:AG124)</f>
        <v>7487</v>
      </c>
      <c r="K124" s="4">
        <f>SUM('Step 3'!K124:AH124)</f>
        <v>7438</v>
      </c>
      <c r="L124" s="4">
        <f>SUM('Step 3'!L124:AI124)</f>
        <v>7431</v>
      </c>
      <c r="M124" s="4">
        <f>SUM('Step 3'!M124:AJ124)</f>
        <v>7382</v>
      </c>
      <c r="N124" s="4">
        <f>SUM('Step 3'!N124:AK124)</f>
        <v>7320</v>
      </c>
    </row>
    <row r="125" spans="1:14" x14ac:dyDescent="0.2">
      <c r="A125" s="1" t="s">
        <v>123</v>
      </c>
      <c r="B125" s="4">
        <f>SUM('Step 3'!B125:Y125)</f>
        <v>1072571</v>
      </c>
      <c r="C125" s="4">
        <f>SUM('Step 3'!C125:Z125)</f>
        <v>1066387</v>
      </c>
      <c r="D125" s="4">
        <f>SUM('Step 3'!D125:AA125)</f>
        <v>1058289</v>
      </c>
      <c r="E125" s="4">
        <f>SUM('Step 3'!E125:AB125)</f>
        <v>1048864</v>
      </c>
      <c r="F125" s="4">
        <f>SUM('Step 3'!F125:AC125)</f>
        <v>1040993</v>
      </c>
      <c r="G125" s="4">
        <f>SUM('Step 3'!G125:AD125)</f>
        <v>1036055</v>
      </c>
      <c r="H125" s="4">
        <f>SUM('Step 3'!H125:AE125)</f>
        <v>1029981</v>
      </c>
      <c r="I125" s="4">
        <f>SUM('Step 3'!I125:AF125)</f>
        <v>1023547</v>
      </c>
      <c r="J125" s="4">
        <f>SUM('Step 3'!J125:AG125)</f>
        <v>1013940</v>
      </c>
      <c r="K125" s="4">
        <f>SUM('Step 3'!K125:AH125)</f>
        <v>1003910</v>
      </c>
      <c r="L125" s="4">
        <f>SUM('Step 3'!L125:AI125)</f>
        <v>996761</v>
      </c>
      <c r="M125" s="4">
        <f>SUM('Step 3'!M125:AJ125)</f>
        <v>988028</v>
      </c>
      <c r="N125" s="4">
        <f>SUM('Step 3'!N125:AK125)</f>
        <v>978276</v>
      </c>
    </row>
    <row r="126" spans="1:14" x14ac:dyDescent="0.2">
      <c r="A126" s="1" t="s">
        <v>124</v>
      </c>
      <c r="B126" s="4">
        <f>SUM('Step 3'!B126:Y126)</f>
        <v>89631</v>
      </c>
      <c r="C126" s="4">
        <f>SUM('Step 3'!C126:Z126)</f>
        <v>88968</v>
      </c>
      <c r="D126" s="4">
        <f>SUM('Step 3'!D126:AA126)</f>
        <v>88013</v>
      </c>
      <c r="E126" s="4">
        <f>SUM('Step 3'!E126:AB126)</f>
        <v>86948</v>
      </c>
      <c r="F126" s="4">
        <f>SUM('Step 3'!F126:AC126)</f>
        <v>86096</v>
      </c>
      <c r="G126" s="4">
        <f>SUM('Step 3'!G126:AD126)</f>
        <v>85551</v>
      </c>
      <c r="H126" s="4">
        <f>SUM('Step 3'!H126:AE126)</f>
        <v>84950</v>
      </c>
      <c r="I126" s="4">
        <f>SUM('Step 3'!I126:AF126)</f>
        <v>84314</v>
      </c>
      <c r="J126" s="4">
        <f>SUM('Step 3'!J126:AG126)</f>
        <v>83507</v>
      </c>
      <c r="K126" s="4">
        <f>SUM('Step 3'!K126:AH126)</f>
        <v>82740</v>
      </c>
      <c r="L126" s="4">
        <f>SUM('Step 3'!L126:AI126)</f>
        <v>82186</v>
      </c>
      <c r="M126" s="4">
        <f>SUM('Step 3'!M126:AJ126)</f>
        <v>81433</v>
      </c>
      <c r="N126" s="4">
        <f>SUM('Step 3'!N126:AK126)</f>
        <v>80542</v>
      </c>
    </row>
    <row r="127" spans="1:14" x14ac:dyDescent="0.2">
      <c r="A127" s="1" t="s">
        <v>125</v>
      </c>
      <c r="B127" s="4">
        <f>SUM('Step 3'!B127:Y127)</f>
        <v>64170</v>
      </c>
      <c r="C127" s="4">
        <f>SUM('Step 3'!C127:Z127)</f>
        <v>63838</v>
      </c>
      <c r="D127" s="4">
        <f>SUM('Step 3'!D127:AA127)</f>
        <v>63468</v>
      </c>
      <c r="E127" s="4">
        <f>SUM('Step 3'!E127:AB127)</f>
        <v>62954</v>
      </c>
      <c r="F127" s="4">
        <f>SUM('Step 3'!F127:AC127)</f>
        <v>62574</v>
      </c>
      <c r="G127" s="4">
        <f>SUM('Step 3'!G127:AD127)</f>
        <v>62378</v>
      </c>
      <c r="H127" s="4">
        <f>SUM('Step 3'!H127:AE127)</f>
        <v>62116</v>
      </c>
      <c r="I127" s="4">
        <f>SUM('Step 3'!I127:AF127)</f>
        <v>61857</v>
      </c>
      <c r="J127" s="4">
        <f>SUM('Step 3'!J127:AG127)</f>
        <v>61528</v>
      </c>
      <c r="K127" s="4">
        <f>SUM('Step 3'!K127:AH127)</f>
        <v>61150</v>
      </c>
      <c r="L127" s="4">
        <f>SUM('Step 3'!L127:AI127)</f>
        <v>60965</v>
      </c>
      <c r="M127" s="4">
        <f>SUM('Step 3'!M127:AJ127)</f>
        <v>60633</v>
      </c>
      <c r="N127" s="4">
        <f>SUM('Step 3'!N127:AK127)</f>
        <v>60264</v>
      </c>
    </row>
    <row r="128" spans="1:14" x14ac:dyDescent="0.2">
      <c r="A128" s="1" t="s">
        <v>126</v>
      </c>
      <c r="B128" s="4">
        <f>SUM('Step 3'!B128:Y128)</f>
        <v>243670</v>
      </c>
      <c r="C128" s="4">
        <f>SUM('Step 3'!C128:Z128)</f>
        <v>241986</v>
      </c>
      <c r="D128" s="4">
        <f>SUM('Step 3'!D128:AA128)</f>
        <v>240033</v>
      </c>
      <c r="E128" s="4">
        <f>SUM('Step 3'!E128:AB128)</f>
        <v>237720</v>
      </c>
      <c r="F128" s="4">
        <f>SUM('Step 3'!F128:AC128)</f>
        <v>235977</v>
      </c>
      <c r="G128" s="4">
        <f>SUM('Step 3'!G128:AD128)</f>
        <v>234982</v>
      </c>
      <c r="H128" s="4">
        <f>SUM('Step 3'!H128:AE128)</f>
        <v>233794</v>
      </c>
      <c r="I128" s="4">
        <f>SUM('Step 3'!I128:AF128)</f>
        <v>232538</v>
      </c>
      <c r="J128" s="4">
        <f>SUM('Step 3'!J128:AG128)</f>
        <v>230672</v>
      </c>
      <c r="K128" s="4">
        <f>SUM('Step 3'!K128:AH128)</f>
        <v>228717</v>
      </c>
      <c r="L128" s="4">
        <f>SUM('Step 3'!L128:AI128)</f>
        <v>227374</v>
      </c>
      <c r="M128" s="4">
        <f>SUM('Step 3'!M128:AJ128)</f>
        <v>225594</v>
      </c>
      <c r="N128" s="4">
        <f>SUM('Step 3'!N128:AK128)</f>
        <v>223398</v>
      </c>
    </row>
    <row r="129" spans="1:14" x14ac:dyDescent="0.2">
      <c r="A129" s="1" t="s">
        <v>127</v>
      </c>
      <c r="B129" s="4">
        <f>SUM('Step 3'!B129:Y129)</f>
        <v>16597</v>
      </c>
      <c r="C129" s="4">
        <f>SUM('Step 3'!C129:Z129)</f>
        <v>16454</v>
      </c>
      <c r="D129" s="4">
        <f>SUM('Step 3'!D129:AA129)</f>
        <v>16300</v>
      </c>
      <c r="E129" s="4">
        <f>SUM('Step 3'!E129:AB129)</f>
        <v>16114</v>
      </c>
      <c r="F129" s="4">
        <f>SUM('Step 3'!F129:AC129)</f>
        <v>15953</v>
      </c>
      <c r="G129" s="4">
        <f>SUM('Step 3'!G129:AD129)</f>
        <v>15872</v>
      </c>
      <c r="H129" s="4">
        <f>SUM('Step 3'!H129:AE129)</f>
        <v>15731</v>
      </c>
      <c r="I129" s="4">
        <f>SUM('Step 3'!I129:AF129)</f>
        <v>15619</v>
      </c>
      <c r="J129" s="4">
        <f>SUM('Step 3'!J129:AG129)</f>
        <v>15537</v>
      </c>
      <c r="K129" s="4">
        <f>SUM('Step 3'!K129:AH129)</f>
        <v>15406</v>
      </c>
      <c r="L129" s="4">
        <f>SUM('Step 3'!L129:AI129)</f>
        <v>15246</v>
      </c>
      <c r="M129" s="4">
        <f>SUM('Step 3'!M129:AJ129)</f>
        <v>15054</v>
      </c>
      <c r="N129" s="4">
        <f>SUM('Step 3'!N129:AK129)</f>
        <v>14826</v>
      </c>
    </row>
    <row r="130" spans="1:14" x14ac:dyDescent="0.2">
      <c r="A130" s="1" t="s">
        <v>128</v>
      </c>
      <c r="B130" s="4">
        <f>SUM('Step 3'!B130:Y130)</f>
        <v>29098</v>
      </c>
      <c r="C130" s="4">
        <f>SUM('Step 3'!C130:Z130)</f>
        <v>28809</v>
      </c>
      <c r="D130" s="4">
        <f>SUM('Step 3'!D130:AA130)</f>
        <v>28496</v>
      </c>
      <c r="E130" s="4">
        <f>SUM('Step 3'!E130:AB130)</f>
        <v>28209</v>
      </c>
      <c r="F130" s="4">
        <f>SUM('Step 3'!F130:AC130)</f>
        <v>27936</v>
      </c>
      <c r="G130" s="4">
        <f>SUM('Step 3'!G130:AD130)</f>
        <v>27808</v>
      </c>
      <c r="H130" s="4">
        <f>SUM('Step 3'!H130:AE130)</f>
        <v>27596</v>
      </c>
      <c r="I130" s="4">
        <f>SUM('Step 3'!I130:AF130)</f>
        <v>27470</v>
      </c>
      <c r="J130" s="4">
        <f>SUM('Step 3'!J130:AG130)</f>
        <v>27282</v>
      </c>
      <c r="K130" s="4">
        <f>SUM('Step 3'!K130:AH130)</f>
        <v>27040</v>
      </c>
      <c r="L130" s="4">
        <f>SUM('Step 3'!L130:AI130)</f>
        <v>26808</v>
      </c>
      <c r="M130" s="4">
        <f>SUM('Step 3'!M130:AJ130)</f>
        <v>26454</v>
      </c>
      <c r="N130" s="4">
        <f>SUM('Step 3'!N130:AK130)</f>
        <v>26100</v>
      </c>
    </row>
    <row r="131" spans="1:14" x14ac:dyDescent="0.2">
      <c r="A131" s="1" t="s">
        <v>129</v>
      </c>
      <c r="B131" s="4">
        <f>SUM('Step 3'!B131:Y131)</f>
        <v>54960</v>
      </c>
      <c r="C131" s="4">
        <f>SUM('Step 3'!C131:Z131)</f>
        <v>54648</v>
      </c>
      <c r="D131" s="4">
        <f>SUM('Step 3'!D131:AA131)</f>
        <v>54286</v>
      </c>
      <c r="E131" s="4">
        <f>SUM('Step 3'!E131:AB131)</f>
        <v>53738</v>
      </c>
      <c r="F131" s="4">
        <f>SUM('Step 3'!F131:AC131)</f>
        <v>53221</v>
      </c>
      <c r="G131" s="4">
        <f>SUM('Step 3'!G131:AD131)</f>
        <v>52897</v>
      </c>
      <c r="H131" s="4">
        <f>SUM('Step 3'!H131:AE131)</f>
        <v>52540</v>
      </c>
      <c r="I131" s="4">
        <f>SUM('Step 3'!I131:AF131)</f>
        <v>52246</v>
      </c>
      <c r="J131" s="4">
        <f>SUM('Step 3'!J131:AG131)</f>
        <v>51712</v>
      </c>
      <c r="K131" s="4">
        <f>SUM('Step 3'!K131:AH131)</f>
        <v>51179</v>
      </c>
      <c r="L131" s="4">
        <f>SUM('Step 3'!L131:AI131)</f>
        <v>50792</v>
      </c>
      <c r="M131" s="4">
        <f>SUM('Step 3'!M131:AJ131)</f>
        <v>50357</v>
      </c>
      <c r="N131" s="4">
        <f>SUM('Step 3'!N131:AK131)</f>
        <v>49796</v>
      </c>
    </row>
    <row r="132" spans="1:14" x14ac:dyDescent="0.2">
      <c r="A132" s="1" t="s">
        <v>130</v>
      </c>
      <c r="B132" s="4">
        <f>SUM('Step 3'!B132:Y132)</f>
        <v>25650</v>
      </c>
      <c r="C132" s="4">
        <f>SUM('Step 3'!C132:Z132)</f>
        <v>25490</v>
      </c>
      <c r="D132" s="4">
        <f>SUM('Step 3'!D132:AA132)</f>
        <v>25301</v>
      </c>
      <c r="E132" s="4">
        <f>SUM('Step 3'!E132:AB132)</f>
        <v>25136</v>
      </c>
      <c r="F132" s="4">
        <f>SUM('Step 3'!F132:AC132)</f>
        <v>24976</v>
      </c>
      <c r="G132" s="4">
        <f>SUM('Step 3'!G132:AD132)</f>
        <v>24875</v>
      </c>
      <c r="H132" s="4">
        <f>SUM('Step 3'!H132:AE132)</f>
        <v>24754</v>
      </c>
      <c r="I132" s="4">
        <f>SUM('Step 3'!I132:AF132)</f>
        <v>24642</v>
      </c>
      <c r="J132" s="4">
        <f>SUM('Step 3'!J132:AG132)</f>
        <v>24515</v>
      </c>
      <c r="K132" s="4">
        <f>SUM('Step 3'!K132:AH132)</f>
        <v>24376</v>
      </c>
      <c r="L132" s="4">
        <f>SUM('Step 3'!L132:AI132)</f>
        <v>24381</v>
      </c>
      <c r="M132" s="4">
        <f>SUM('Step 3'!M132:AJ132)</f>
        <v>24277</v>
      </c>
      <c r="N132" s="4">
        <f>SUM('Step 3'!N132:AK132)</f>
        <v>24134</v>
      </c>
    </row>
    <row r="133" spans="1:14" x14ac:dyDescent="0.2">
      <c r="A133" s="1" t="s">
        <v>131</v>
      </c>
      <c r="B133" s="4">
        <f>SUM('Step 3'!B133:Y133)</f>
        <v>18929</v>
      </c>
      <c r="C133" s="4">
        <f>SUM('Step 3'!C133:Z133)</f>
        <v>18925</v>
      </c>
      <c r="D133" s="4">
        <f>SUM('Step 3'!D133:AA133)</f>
        <v>18882</v>
      </c>
      <c r="E133" s="4">
        <f>SUM('Step 3'!E133:AB133)</f>
        <v>18788</v>
      </c>
      <c r="F133" s="4">
        <f>SUM('Step 3'!F133:AC133)</f>
        <v>18804</v>
      </c>
      <c r="G133" s="4">
        <f>SUM('Step 3'!G133:AD133)</f>
        <v>18834</v>
      </c>
      <c r="H133" s="4">
        <f>SUM('Step 3'!H133:AE133)</f>
        <v>18862</v>
      </c>
      <c r="I133" s="4">
        <f>SUM('Step 3'!I133:AF133)</f>
        <v>18889</v>
      </c>
      <c r="J133" s="4">
        <f>SUM('Step 3'!J133:AG133)</f>
        <v>18850</v>
      </c>
      <c r="K133" s="4">
        <f>SUM('Step 3'!K133:AH133)</f>
        <v>18756</v>
      </c>
      <c r="L133" s="4">
        <f>SUM('Step 3'!L133:AI133)</f>
        <v>18680</v>
      </c>
      <c r="M133" s="4">
        <f>SUM('Step 3'!M133:AJ133)</f>
        <v>18553</v>
      </c>
      <c r="N133" s="4">
        <f>SUM('Step 3'!N133:AK133)</f>
        <v>18378</v>
      </c>
    </row>
    <row r="134" spans="1:14" x14ac:dyDescent="0.2">
      <c r="A134" s="1" t="s">
        <v>132</v>
      </c>
      <c r="B134" s="4">
        <f>SUM('Step 3'!B134:Y134)</f>
        <v>20095</v>
      </c>
      <c r="C134" s="4">
        <f>SUM('Step 3'!C134:Z134)</f>
        <v>20105</v>
      </c>
      <c r="D134" s="4">
        <f>SUM('Step 3'!D134:AA134)</f>
        <v>20014</v>
      </c>
      <c r="E134" s="4">
        <f>SUM('Step 3'!E134:AB134)</f>
        <v>19907</v>
      </c>
      <c r="F134" s="4">
        <f>SUM('Step 3'!F134:AC134)</f>
        <v>19742</v>
      </c>
      <c r="G134" s="4">
        <f>SUM('Step 3'!G134:AD134)</f>
        <v>19628</v>
      </c>
      <c r="H134" s="4">
        <f>SUM('Step 3'!H134:AE134)</f>
        <v>19476</v>
      </c>
      <c r="I134" s="4">
        <f>SUM('Step 3'!I134:AF134)</f>
        <v>19341</v>
      </c>
      <c r="J134" s="4">
        <f>SUM('Step 3'!J134:AG134)</f>
        <v>19193</v>
      </c>
      <c r="K134" s="4">
        <f>SUM('Step 3'!K134:AH134)</f>
        <v>19017</v>
      </c>
      <c r="L134" s="4">
        <f>SUM('Step 3'!L134:AI134)</f>
        <v>19001</v>
      </c>
      <c r="M134" s="4">
        <f>SUM('Step 3'!M134:AJ134)</f>
        <v>18928</v>
      </c>
      <c r="N134" s="4">
        <f>SUM('Step 3'!N134:AK134)</f>
        <v>18871</v>
      </c>
    </row>
    <row r="135" spans="1:14" x14ac:dyDescent="0.2">
      <c r="A135" s="1" t="s">
        <v>133</v>
      </c>
      <c r="B135" s="4">
        <f>SUM('Step 3'!B135:Y135)</f>
        <v>32857</v>
      </c>
      <c r="C135" s="4">
        <f>SUM('Step 3'!C135:Z135)</f>
        <v>32607</v>
      </c>
      <c r="D135" s="4">
        <f>SUM('Step 3'!D135:AA135)</f>
        <v>32277</v>
      </c>
      <c r="E135" s="4">
        <f>SUM('Step 3'!E135:AB135)</f>
        <v>31939</v>
      </c>
      <c r="F135" s="4">
        <f>SUM('Step 3'!F135:AC135)</f>
        <v>31634</v>
      </c>
      <c r="G135" s="4">
        <f>SUM('Step 3'!G135:AD135)</f>
        <v>31441</v>
      </c>
      <c r="H135" s="4">
        <f>SUM('Step 3'!H135:AE135)</f>
        <v>31225</v>
      </c>
      <c r="I135" s="4">
        <f>SUM('Step 3'!I135:AF135)</f>
        <v>30980</v>
      </c>
      <c r="J135" s="4">
        <f>SUM('Step 3'!J135:AG135)</f>
        <v>30639</v>
      </c>
      <c r="K135" s="4">
        <f>SUM('Step 3'!K135:AH135)</f>
        <v>30306</v>
      </c>
      <c r="L135" s="4">
        <f>SUM('Step 3'!L135:AI135)</f>
        <v>30022</v>
      </c>
      <c r="M135" s="4">
        <f>SUM('Step 3'!M135:AJ135)</f>
        <v>29708</v>
      </c>
      <c r="N135" s="4">
        <f>SUM('Step 3'!N135:AK135)</f>
        <v>29358</v>
      </c>
    </row>
    <row r="136" spans="1:14" x14ac:dyDescent="0.2">
      <c r="A136" s="1" t="s">
        <v>134</v>
      </c>
      <c r="B136" s="4">
        <f>SUM('Step 3'!B136:Y136)</f>
        <v>32665</v>
      </c>
      <c r="C136" s="4">
        <f>SUM('Step 3'!C136:Z136)</f>
        <v>32316</v>
      </c>
      <c r="D136" s="4">
        <f>SUM('Step 3'!D136:AA136)</f>
        <v>32099</v>
      </c>
      <c r="E136" s="4">
        <f>SUM('Step 3'!E136:AB136)</f>
        <v>31971</v>
      </c>
      <c r="F136" s="4">
        <f>SUM('Step 3'!F136:AC136)</f>
        <v>31886</v>
      </c>
      <c r="G136" s="4">
        <f>SUM('Step 3'!G136:AD136)</f>
        <v>31771</v>
      </c>
      <c r="H136" s="4">
        <f>SUM('Step 3'!H136:AE136)</f>
        <v>31567</v>
      </c>
      <c r="I136" s="4">
        <f>SUM('Step 3'!I136:AF136)</f>
        <v>31347</v>
      </c>
      <c r="J136" s="4">
        <f>SUM('Step 3'!J136:AG136)</f>
        <v>30997</v>
      </c>
      <c r="K136" s="4">
        <f>SUM('Step 3'!K136:AH136)</f>
        <v>30707</v>
      </c>
      <c r="L136" s="4">
        <f>SUM('Step 3'!L136:AI136)</f>
        <v>30440</v>
      </c>
      <c r="M136" s="4">
        <f>SUM('Step 3'!M136:AJ136)</f>
        <v>30112</v>
      </c>
      <c r="N136" s="4">
        <f>SUM('Step 3'!N136:AK136)</f>
        <v>29785</v>
      </c>
    </row>
    <row r="137" spans="1:14" x14ac:dyDescent="0.2">
      <c r="A137" s="1" t="s">
        <v>135</v>
      </c>
      <c r="B137" s="4">
        <f>SUM('Step 3'!B137:Y137)</f>
        <v>15376</v>
      </c>
      <c r="C137" s="4">
        <f>SUM('Step 3'!C137:Z137)</f>
        <v>15245</v>
      </c>
      <c r="D137" s="4">
        <f>SUM('Step 3'!D137:AA137)</f>
        <v>15029</v>
      </c>
      <c r="E137" s="4">
        <f>SUM('Step 3'!E137:AB137)</f>
        <v>14822</v>
      </c>
      <c r="F137" s="4">
        <f>SUM('Step 3'!F137:AC137)</f>
        <v>14636</v>
      </c>
      <c r="G137" s="4">
        <f>SUM('Step 3'!G137:AD137)</f>
        <v>14499</v>
      </c>
      <c r="H137" s="4">
        <f>SUM('Step 3'!H137:AE137)</f>
        <v>14319</v>
      </c>
      <c r="I137" s="4">
        <f>SUM('Step 3'!I137:AF137)</f>
        <v>14126</v>
      </c>
      <c r="J137" s="4">
        <f>SUM('Step 3'!J137:AG137)</f>
        <v>13903</v>
      </c>
      <c r="K137" s="4">
        <f>SUM('Step 3'!K137:AH137)</f>
        <v>13719</v>
      </c>
      <c r="L137" s="4">
        <f>SUM('Step 3'!L137:AI137)</f>
        <v>13563</v>
      </c>
      <c r="M137" s="4">
        <f>SUM('Step 3'!M137:AJ137)</f>
        <v>13404</v>
      </c>
      <c r="N137" s="4">
        <f>SUM('Step 3'!N137:AK137)</f>
        <v>13185</v>
      </c>
    </row>
    <row r="138" spans="1:14" x14ac:dyDescent="0.2">
      <c r="A138" s="1" t="s">
        <v>136</v>
      </c>
      <c r="B138" s="4">
        <f>SUM('Step 3'!B138:Y138)</f>
        <v>25474</v>
      </c>
      <c r="C138" s="4">
        <f>SUM('Step 3'!C138:Z138)</f>
        <v>25264</v>
      </c>
      <c r="D138" s="4">
        <f>SUM('Step 3'!D138:AA138)</f>
        <v>25051</v>
      </c>
      <c r="E138" s="4">
        <f>SUM('Step 3'!E138:AB138)</f>
        <v>24807</v>
      </c>
      <c r="F138" s="4">
        <f>SUM('Step 3'!F138:AC138)</f>
        <v>24544</v>
      </c>
      <c r="G138" s="4">
        <f>SUM('Step 3'!G138:AD138)</f>
        <v>24349</v>
      </c>
      <c r="H138" s="4">
        <f>SUM('Step 3'!H138:AE138)</f>
        <v>24121</v>
      </c>
      <c r="I138" s="4">
        <f>SUM('Step 3'!I138:AF138)</f>
        <v>23854</v>
      </c>
      <c r="J138" s="4">
        <f>SUM('Step 3'!J138:AG138)</f>
        <v>23531</v>
      </c>
      <c r="K138" s="4">
        <f>SUM('Step 3'!K138:AH138)</f>
        <v>23210</v>
      </c>
      <c r="L138" s="4">
        <f>SUM('Step 3'!L138:AI138)</f>
        <v>22934</v>
      </c>
      <c r="M138" s="4">
        <f>SUM('Step 3'!M138:AJ138)</f>
        <v>22659</v>
      </c>
      <c r="N138" s="4">
        <f>SUM('Step 3'!N138:AK138)</f>
        <v>22325</v>
      </c>
    </row>
    <row r="139" spans="1:14" x14ac:dyDescent="0.2">
      <c r="A139" s="1" t="s">
        <v>137</v>
      </c>
      <c r="B139" s="4">
        <f>SUM('Step 3'!B139:Y139)</f>
        <v>84615</v>
      </c>
      <c r="C139" s="4">
        <f>SUM('Step 3'!C139:Z139)</f>
        <v>84302</v>
      </c>
      <c r="D139" s="4">
        <f>SUM('Step 3'!D139:AA139)</f>
        <v>83771</v>
      </c>
      <c r="E139" s="4">
        <f>SUM('Step 3'!E139:AB139)</f>
        <v>82934</v>
      </c>
      <c r="F139" s="4">
        <f>SUM('Step 3'!F139:AC139)</f>
        <v>82216</v>
      </c>
      <c r="G139" s="4">
        <f>SUM('Step 3'!G139:AD139)</f>
        <v>81812</v>
      </c>
      <c r="H139" s="4">
        <f>SUM('Step 3'!H139:AE139)</f>
        <v>81373</v>
      </c>
      <c r="I139" s="4">
        <f>SUM('Step 3'!I139:AF139)</f>
        <v>80877</v>
      </c>
      <c r="J139" s="4">
        <f>SUM('Step 3'!J139:AG139)</f>
        <v>80141</v>
      </c>
      <c r="K139" s="4">
        <f>SUM('Step 3'!K139:AH139)</f>
        <v>79378</v>
      </c>
      <c r="L139" s="4">
        <f>SUM('Step 3'!L139:AI139)</f>
        <v>79010</v>
      </c>
      <c r="M139" s="4">
        <f>SUM('Step 3'!M139:AJ139)</f>
        <v>78448</v>
      </c>
      <c r="N139" s="4">
        <f>SUM('Step 3'!N139:AK139)</f>
        <v>77748</v>
      </c>
    </row>
    <row r="140" spans="1:14" x14ac:dyDescent="0.2">
      <c r="A140" s="1" t="s">
        <v>138</v>
      </c>
      <c r="B140" s="4">
        <f>SUM('Step 3'!B140:Y140)</f>
        <v>85837</v>
      </c>
      <c r="C140" s="4">
        <f>SUM('Step 3'!C140:Z140)</f>
        <v>85330</v>
      </c>
      <c r="D140" s="4">
        <f>SUM('Step 3'!D140:AA140)</f>
        <v>84786</v>
      </c>
      <c r="E140" s="4">
        <f>SUM('Step 3'!E140:AB140)</f>
        <v>84076</v>
      </c>
      <c r="F140" s="4">
        <f>SUM('Step 3'!F140:AC140)</f>
        <v>83554</v>
      </c>
      <c r="G140" s="4">
        <f>SUM('Step 3'!G140:AD140)</f>
        <v>83450</v>
      </c>
      <c r="H140" s="4">
        <f>SUM('Step 3'!H140:AE140)</f>
        <v>83281</v>
      </c>
      <c r="I140" s="4">
        <f>SUM('Step 3'!I140:AF140)</f>
        <v>83097</v>
      </c>
      <c r="J140" s="4">
        <f>SUM('Step 3'!J140:AG140)</f>
        <v>82535</v>
      </c>
      <c r="K140" s="4">
        <f>SUM('Step 3'!K140:AH140)</f>
        <v>81844</v>
      </c>
      <c r="L140" s="4">
        <f>SUM('Step 3'!L140:AI140)</f>
        <v>81792</v>
      </c>
      <c r="M140" s="4">
        <f>SUM('Step 3'!M140:AJ140)</f>
        <v>81469</v>
      </c>
      <c r="N140" s="4">
        <f>SUM('Step 3'!N140:AK140)</f>
        <v>81023</v>
      </c>
    </row>
    <row r="141" spans="1:14" x14ac:dyDescent="0.2">
      <c r="A141" s="1" t="s">
        <v>139</v>
      </c>
      <c r="B141" s="4">
        <f>SUM('Step 3'!B141:Y141)</f>
        <v>18465</v>
      </c>
      <c r="C141" s="4">
        <f>SUM('Step 3'!C141:Z141)</f>
        <v>18367</v>
      </c>
      <c r="D141" s="4">
        <f>SUM('Step 3'!D141:AA141)</f>
        <v>18233</v>
      </c>
      <c r="E141" s="4">
        <f>SUM('Step 3'!E141:AB141)</f>
        <v>18091</v>
      </c>
      <c r="F141" s="4">
        <f>SUM('Step 3'!F141:AC141)</f>
        <v>17941</v>
      </c>
      <c r="G141" s="4">
        <f>SUM('Step 3'!G141:AD141)</f>
        <v>17832</v>
      </c>
      <c r="H141" s="4">
        <f>SUM('Step 3'!H141:AE141)</f>
        <v>17705</v>
      </c>
      <c r="I141" s="4">
        <f>SUM('Step 3'!I141:AF141)</f>
        <v>17557</v>
      </c>
      <c r="J141" s="4">
        <f>SUM('Step 3'!J141:AG141)</f>
        <v>17349</v>
      </c>
      <c r="K141" s="4">
        <f>SUM('Step 3'!K141:AH141)</f>
        <v>17203</v>
      </c>
      <c r="L141" s="4">
        <f>SUM('Step 3'!L141:AI141)</f>
        <v>17048</v>
      </c>
      <c r="M141" s="4">
        <f>SUM('Step 3'!M141:AJ141)</f>
        <v>16915</v>
      </c>
      <c r="N141" s="4">
        <f>SUM('Step 3'!N141:AK141)</f>
        <v>16745</v>
      </c>
    </row>
    <row r="142" spans="1:14" x14ac:dyDescent="0.2">
      <c r="A142" s="1" t="s">
        <v>140</v>
      </c>
      <c r="B142" s="4">
        <f>SUM('Step 3'!B142:Y142)</f>
        <v>89247</v>
      </c>
      <c r="C142" s="4">
        <f>SUM('Step 3'!C142:Z142)</f>
        <v>88614</v>
      </c>
      <c r="D142" s="4">
        <f>SUM('Step 3'!D142:AA142)</f>
        <v>87838</v>
      </c>
      <c r="E142" s="4">
        <f>SUM('Step 3'!E142:AB142)</f>
        <v>86853</v>
      </c>
      <c r="F142" s="4">
        <f>SUM('Step 3'!F142:AC142)</f>
        <v>86023</v>
      </c>
      <c r="G142" s="4">
        <f>SUM('Step 3'!G142:AD142)</f>
        <v>85420</v>
      </c>
      <c r="H142" s="4">
        <f>SUM('Step 3'!H142:AE142)</f>
        <v>84731</v>
      </c>
      <c r="I142" s="4">
        <f>SUM('Step 3'!I142:AF142)</f>
        <v>84004</v>
      </c>
      <c r="J142" s="4">
        <f>SUM('Step 3'!J142:AG142)</f>
        <v>82993</v>
      </c>
      <c r="K142" s="4">
        <f>SUM('Step 3'!K142:AH142)</f>
        <v>81924</v>
      </c>
      <c r="L142" s="4">
        <f>SUM('Step 3'!L142:AI142)</f>
        <v>81127</v>
      </c>
      <c r="M142" s="4">
        <f>SUM('Step 3'!M142:AJ142)</f>
        <v>80395</v>
      </c>
      <c r="N142" s="4">
        <f>SUM('Step 3'!N142:AK142)</f>
        <v>79389</v>
      </c>
    </row>
    <row r="143" spans="1:14" x14ac:dyDescent="0.2">
      <c r="A143" s="1" t="s">
        <v>141</v>
      </c>
      <c r="B143" s="4">
        <f>SUM('Step 3'!B143:Y143)</f>
        <v>70522</v>
      </c>
      <c r="C143" s="4">
        <f>SUM('Step 3'!C143:Z143)</f>
        <v>70276</v>
      </c>
      <c r="D143" s="4">
        <f>SUM('Step 3'!D143:AA143)</f>
        <v>69873</v>
      </c>
      <c r="E143" s="4">
        <f>SUM('Step 3'!E143:AB143)</f>
        <v>69364</v>
      </c>
      <c r="F143" s="4">
        <f>SUM('Step 3'!F143:AC143)</f>
        <v>68723</v>
      </c>
      <c r="G143" s="4">
        <f>SUM('Step 3'!G143:AD143)</f>
        <v>68325</v>
      </c>
      <c r="H143" s="4">
        <f>SUM('Step 3'!H143:AE143)</f>
        <v>67873</v>
      </c>
      <c r="I143" s="4">
        <f>SUM('Step 3'!I143:AF143)</f>
        <v>67432</v>
      </c>
      <c r="J143" s="4">
        <f>SUM('Step 3'!J143:AG143)</f>
        <v>66772</v>
      </c>
      <c r="K143" s="4">
        <f>SUM('Step 3'!K143:AH143)</f>
        <v>66058</v>
      </c>
      <c r="L143" s="4">
        <f>SUM('Step 3'!L143:AI143)</f>
        <v>65513</v>
      </c>
      <c r="M143" s="4">
        <f>SUM('Step 3'!M143:AJ143)</f>
        <v>64772</v>
      </c>
      <c r="N143" s="4">
        <f>SUM('Step 3'!N143:AK143)</f>
        <v>64023</v>
      </c>
    </row>
    <row r="144" spans="1:14" x14ac:dyDescent="0.2">
      <c r="A144" s="1" t="s">
        <v>142</v>
      </c>
      <c r="B144" s="4">
        <f>SUM('Step 3'!B144:Y144)</f>
        <v>6821</v>
      </c>
      <c r="C144" s="4">
        <f>SUM('Step 3'!C144:Z144)</f>
        <v>6795</v>
      </c>
      <c r="D144" s="4">
        <f>SUM('Step 3'!D144:AA144)</f>
        <v>6790</v>
      </c>
      <c r="E144" s="4">
        <f>SUM('Step 3'!E144:AB144)</f>
        <v>6745</v>
      </c>
      <c r="F144" s="4">
        <f>SUM('Step 3'!F144:AC144)</f>
        <v>6705</v>
      </c>
      <c r="G144" s="4">
        <f>SUM('Step 3'!G144:AD144)</f>
        <v>6705</v>
      </c>
      <c r="H144" s="4">
        <f>SUM('Step 3'!H144:AE144)</f>
        <v>6661</v>
      </c>
      <c r="I144" s="4">
        <f>SUM('Step 3'!I144:AF144)</f>
        <v>6610</v>
      </c>
      <c r="J144" s="4">
        <f>SUM('Step 3'!J144:AG144)</f>
        <v>6531</v>
      </c>
      <c r="K144" s="4">
        <f>SUM('Step 3'!K144:AH144)</f>
        <v>6474</v>
      </c>
      <c r="L144" s="4">
        <f>SUM('Step 3'!L144:AI144)</f>
        <v>6416</v>
      </c>
      <c r="M144" s="4">
        <f>SUM('Step 3'!M144:AJ144)</f>
        <v>6344</v>
      </c>
      <c r="N144" s="4">
        <f>SUM('Step 3'!N144:AK144)</f>
        <v>6258</v>
      </c>
    </row>
    <row r="145" spans="1:14" x14ac:dyDescent="0.2">
      <c r="A145" s="1" t="s">
        <v>143</v>
      </c>
      <c r="B145" s="4">
        <f>SUM('Step 3'!B145:Y145)</f>
        <v>9311</v>
      </c>
      <c r="C145" s="4">
        <f>SUM('Step 3'!C145:Z145)</f>
        <v>9262</v>
      </c>
      <c r="D145" s="4">
        <f>SUM('Step 3'!D145:AA145)</f>
        <v>9210</v>
      </c>
      <c r="E145" s="4">
        <f>SUM('Step 3'!E145:AB145)</f>
        <v>9130</v>
      </c>
      <c r="F145" s="4">
        <f>SUM('Step 3'!F145:AC145)</f>
        <v>9105</v>
      </c>
      <c r="G145" s="4">
        <f>SUM('Step 3'!G145:AD145)</f>
        <v>9068</v>
      </c>
      <c r="H145" s="4">
        <f>SUM('Step 3'!H145:AE145)</f>
        <v>9037</v>
      </c>
      <c r="I145" s="4">
        <f>SUM('Step 3'!I145:AF145)</f>
        <v>8986</v>
      </c>
      <c r="J145" s="4">
        <f>SUM('Step 3'!J145:AG145)</f>
        <v>8900</v>
      </c>
      <c r="K145" s="4">
        <f>SUM('Step 3'!K145:AH145)</f>
        <v>8797</v>
      </c>
      <c r="L145" s="4">
        <f>SUM('Step 3'!L145:AI145)</f>
        <v>8698</v>
      </c>
      <c r="M145" s="4">
        <f>SUM('Step 3'!M145:AJ145)</f>
        <v>8553</v>
      </c>
      <c r="N145" s="4">
        <f>SUM('Step 3'!N145:AK145)</f>
        <v>8404</v>
      </c>
    </row>
    <row r="146" spans="1:14" x14ac:dyDescent="0.2">
      <c r="A146" s="1" t="s">
        <v>144</v>
      </c>
      <c r="B146" s="4">
        <f>SUM('Step 3'!B146:Y146)</f>
        <v>34086</v>
      </c>
      <c r="C146" s="4">
        <f>SUM('Step 3'!C146:Z146)</f>
        <v>34414</v>
      </c>
      <c r="D146" s="4">
        <f>SUM('Step 3'!D146:AA146)</f>
        <v>34494</v>
      </c>
      <c r="E146" s="4">
        <f>SUM('Step 3'!E146:AB146)</f>
        <v>34524</v>
      </c>
      <c r="F146" s="4">
        <f>SUM('Step 3'!F146:AC146)</f>
        <v>34545</v>
      </c>
      <c r="G146" s="4">
        <f>SUM('Step 3'!G146:AD146)</f>
        <v>34492</v>
      </c>
      <c r="H146" s="4">
        <f>SUM('Step 3'!H146:AE146)</f>
        <v>34429</v>
      </c>
      <c r="I146" s="4">
        <f>SUM('Step 3'!I146:AF146)</f>
        <v>34554</v>
      </c>
      <c r="J146" s="4">
        <f>SUM('Step 3'!J146:AG146)</f>
        <v>34454</v>
      </c>
      <c r="K146" s="4">
        <f>SUM('Step 3'!K146:AH146)</f>
        <v>34347</v>
      </c>
      <c r="L146" s="4">
        <f>SUM('Step 3'!L146:AI146)</f>
        <v>34270</v>
      </c>
      <c r="M146" s="4">
        <f>SUM('Step 3'!M146:AJ146)</f>
        <v>34241</v>
      </c>
      <c r="N146" s="4">
        <f>SUM('Step 3'!N146:AK146)</f>
        <v>34154</v>
      </c>
    </row>
    <row r="147" spans="1:14" x14ac:dyDescent="0.2">
      <c r="A147" s="1" t="s">
        <v>145</v>
      </c>
      <c r="B147" s="4">
        <f>SUM('Step 3'!B147:Y147)</f>
        <v>318764</v>
      </c>
      <c r="C147" s="4">
        <f>SUM('Step 3'!C147:Z147)</f>
        <v>317490</v>
      </c>
      <c r="D147" s="4">
        <f>SUM('Step 3'!D147:AA147)</f>
        <v>315912</v>
      </c>
      <c r="E147" s="4">
        <f>SUM('Step 3'!E147:AB147)</f>
        <v>313761</v>
      </c>
      <c r="F147" s="4">
        <f>SUM('Step 3'!F147:AC147)</f>
        <v>311851</v>
      </c>
      <c r="G147" s="4">
        <f>SUM('Step 3'!G147:AD147)</f>
        <v>311146</v>
      </c>
      <c r="H147" s="4">
        <f>SUM('Step 3'!H147:AE147)</f>
        <v>309942</v>
      </c>
      <c r="I147" s="4">
        <f>SUM('Step 3'!I147:AF147)</f>
        <v>308590</v>
      </c>
      <c r="J147" s="4">
        <f>SUM('Step 3'!J147:AG147)</f>
        <v>306156</v>
      </c>
      <c r="K147" s="4">
        <f>SUM('Step 3'!K147:AH147)</f>
        <v>303516</v>
      </c>
      <c r="L147" s="4">
        <f>SUM('Step 3'!L147:AI147)</f>
        <v>301659</v>
      </c>
      <c r="M147" s="4">
        <f>SUM('Step 3'!M147:AJ147)</f>
        <v>299434</v>
      </c>
      <c r="N147" s="4">
        <f>SUM('Step 3'!N147:AK147)</f>
        <v>296685</v>
      </c>
    </row>
    <row r="148" spans="1:14" x14ac:dyDescent="0.2">
      <c r="A148" s="1" t="s">
        <v>146</v>
      </c>
      <c r="B148" s="4">
        <f>SUM('Step 3'!B148:Y148)</f>
        <v>1357916</v>
      </c>
      <c r="C148" s="4">
        <f>SUM('Step 3'!C148:Z148)</f>
        <v>1351860</v>
      </c>
      <c r="D148" s="4">
        <f>SUM('Step 3'!D148:AA148)</f>
        <v>1342860</v>
      </c>
      <c r="E148" s="4">
        <f>SUM('Step 3'!E148:AB148)</f>
        <v>1331910</v>
      </c>
      <c r="F148" s="4">
        <f>SUM('Step 3'!F148:AC148)</f>
        <v>1322352</v>
      </c>
      <c r="G148" s="4">
        <f>SUM('Step 3'!G148:AD148)</f>
        <v>1316478</v>
      </c>
      <c r="H148" s="4">
        <f>SUM('Step 3'!H148:AE148)</f>
        <v>1309092</v>
      </c>
      <c r="I148" s="4">
        <f>SUM('Step 3'!I148:AF148)</f>
        <v>1301116</v>
      </c>
      <c r="J148" s="4">
        <f>SUM('Step 3'!J148:AG148)</f>
        <v>1288738</v>
      </c>
      <c r="K148" s="4">
        <f>SUM('Step 3'!K148:AH148)</f>
        <v>1276209</v>
      </c>
      <c r="L148" s="4">
        <f>SUM('Step 3'!L148:AI148)</f>
        <v>1267108</v>
      </c>
      <c r="M148" s="4">
        <f>SUM('Step 3'!M148:AJ148)</f>
        <v>1256071</v>
      </c>
      <c r="N148" s="4">
        <f>SUM('Step 3'!N148:AK148)</f>
        <v>1242758</v>
      </c>
    </row>
    <row r="149" spans="1:14" x14ac:dyDescent="0.2">
      <c r="A149" s="1" t="s">
        <v>147</v>
      </c>
      <c r="B149" s="4">
        <f>SUM('Step 3'!B149:Y149)</f>
        <v>1336909</v>
      </c>
      <c r="C149" s="4">
        <f>SUM('Step 3'!C149:Z149)</f>
        <v>1330644</v>
      </c>
      <c r="D149" s="4">
        <f>SUM('Step 3'!D149:AA149)</f>
        <v>1321508</v>
      </c>
      <c r="E149" s="4">
        <f>SUM('Step 3'!E149:AB149)</f>
        <v>1310585</v>
      </c>
      <c r="F149" s="4">
        <f>SUM('Step 3'!F149:AC149)</f>
        <v>1300985</v>
      </c>
      <c r="G149" s="4">
        <f>SUM('Step 3'!G149:AD149)</f>
        <v>1295089</v>
      </c>
      <c r="H149" s="4">
        <f>SUM('Step 3'!H149:AE149)</f>
        <v>1287652</v>
      </c>
      <c r="I149" s="4">
        <f>SUM('Step 3'!I149:AF149)</f>
        <v>1279632</v>
      </c>
      <c r="J149" s="4">
        <f>SUM('Step 3'!J149:AG149)</f>
        <v>1267288</v>
      </c>
      <c r="K149" s="4">
        <f>SUM('Step 3'!K149:AH149)</f>
        <v>1254803</v>
      </c>
      <c r="L149" s="4">
        <f>SUM('Step 3'!L149:AI149)</f>
        <v>1245757</v>
      </c>
      <c r="M149" s="4">
        <f>SUM('Step 3'!M149:AJ149)</f>
        <v>1234885</v>
      </c>
      <c r="N149" s="4">
        <f>SUM('Step 3'!N149:AK149)</f>
        <v>1222012</v>
      </c>
    </row>
    <row r="150" spans="1:14" x14ac:dyDescent="0.2">
      <c r="A150" s="1" t="s">
        <v>148</v>
      </c>
      <c r="B150" s="4">
        <f>SUM('Step 3'!B150:Y150)</f>
        <v>30210</v>
      </c>
      <c r="C150" s="4">
        <f>SUM('Step 3'!C150:Z150)</f>
        <v>29983</v>
      </c>
      <c r="D150" s="4">
        <f>SUM('Step 3'!D150:AA150)</f>
        <v>29658</v>
      </c>
      <c r="E150" s="4">
        <f>SUM('Step 3'!E150:AB150)</f>
        <v>29435</v>
      </c>
      <c r="F150" s="4">
        <f>SUM('Step 3'!F150:AC150)</f>
        <v>29221</v>
      </c>
      <c r="G150" s="4">
        <f>SUM('Step 3'!G150:AD150)</f>
        <v>29115</v>
      </c>
      <c r="H150" s="4">
        <f>SUM('Step 3'!H150:AE150)</f>
        <v>28973</v>
      </c>
      <c r="I150" s="4">
        <f>SUM('Step 3'!I150:AF150)</f>
        <v>28807</v>
      </c>
      <c r="J150" s="4">
        <f>SUM('Step 3'!J150:AG150)</f>
        <v>28557</v>
      </c>
      <c r="K150" s="4">
        <f>SUM('Step 3'!K150:AH150)</f>
        <v>28233</v>
      </c>
      <c r="L150" s="4">
        <f>SUM('Step 3'!L150:AI150)</f>
        <v>28032</v>
      </c>
      <c r="M150" s="4">
        <f>SUM('Step 3'!M150:AJ150)</f>
        <v>27770</v>
      </c>
      <c r="N150" s="4">
        <f>SUM('Step 3'!N150:AK150)</f>
        <v>27477</v>
      </c>
    </row>
    <row r="151" spans="1:14" x14ac:dyDescent="0.2">
      <c r="A151" s="1" t="s">
        <v>149</v>
      </c>
      <c r="B151" s="4">
        <f>SUM('Step 3'!B151:Y151)</f>
        <v>50521</v>
      </c>
      <c r="C151" s="4">
        <f>SUM('Step 3'!C151:Z151)</f>
        <v>50154</v>
      </c>
      <c r="D151" s="4">
        <f>SUM('Step 3'!D151:AA151)</f>
        <v>49679</v>
      </c>
      <c r="E151" s="4">
        <f>SUM('Step 3'!E151:AB151)</f>
        <v>49393</v>
      </c>
      <c r="F151" s="4">
        <f>SUM('Step 3'!F151:AC151)</f>
        <v>49015</v>
      </c>
      <c r="G151" s="4">
        <f>SUM('Step 3'!G151:AD151)</f>
        <v>48634</v>
      </c>
      <c r="H151" s="4">
        <f>SUM('Step 3'!H151:AE151)</f>
        <v>48249</v>
      </c>
      <c r="I151" s="4">
        <f>SUM('Step 3'!I151:AF151)</f>
        <v>47987</v>
      </c>
      <c r="J151" s="4">
        <f>SUM('Step 3'!J151:AG151)</f>
        <v>47689</v>
      </c>
      <c r="K151" s="4">
        <f>SUM('Step 3'!K151:AH151)</f>
        <v>47245</v>
      </c>
      <c r="L151" s="4">
        <f>SUM('Step 3'!L151:AI151)</f>
        <v>47234</v>
      </c>
      <c r="M151" s="4">
        <f>SUM('Step 3'!M151:AJ151)</f>
        <v>46936</v>
      </c>
      <c r="N151" s="4">
        <f>SUM('Step 3'!N151:AK151)</f>
        <v>46728</v>
      </c>
    </row>
    <row r="152" spans="1:14" x14ac:dyDescent="0.2">
      <c r="A152" s="1" t="s">
        <v>150</v>
      </c>
      <c r="B152" s="4">
        <f>SUM('Step 3'!B152:Y152)</f>
        <v>1709804</v>
      </c>
      <c r="C152" s="4">
        <f>SUM('Step 3'!C152:Z152)</f>
        <v>1702564</v>
      </c>
      <c r="D152" s="4">
        <f>SUM('Step 3'!D152:AA152)</f>
        <v>1693255</v>
      </c>
      <c r="E152" s="4">
        <f>SUM('Step 3'!E152:AB152)</f>
        <v>1680901</v>
      </c>
      <c r="F152" s="4">
        <f>SUM('Step 3'!F152:AC152)</f>
        <v>1672328</v>
      </c>
      <c r="G152" s="4">
        <f>SUM('Step 3'!G152:AD152)</f>
        <v>1669370</v>
      </c>
      <c r="H152" s="4">
        <f>SUM('Step 3'!H152:AE152)</f>
        <v>1665329</v>
      </c>
      <c r="I152" s="4">
        <f>SUM('Step 3'!I152:AF152)</f>
        <v>1661278</v>
      </c>
      <c r="J152" s="4">
        <f>SUM('Step 3'!J152:AG152)</f>
        <v>1652103</v>
      </c>
      <c r="K152" s="4">
        <f>SUM('Step 3'!K152:AH152)</f>
        <v>1642156</v>
      </c>
      <c r="L152" s="4">
        <f>SUM('Step 3'!L152:AI152)</f>
        <v>1641161</v>
      </c>
      <c r="M152" s="4">
        <f>SUM('Step 3'!M152:AJ152)</f>
        <v>1634394</v>
      </c>
      <c r="N152" s="4">
        <f>SUM('Step 3'!N152:AK152)</f>
        <v>1623840</v>
      </c>
    </row>
    <row r="153" spans="1:14" x14ac:dyDescent="0.2">
      <c r="A153" s="1" t="s">
        <v>151</v>
      </c>
      <c r="B153" s="4">
        <f>SUM('Step 3'!B153:Y153)</f>
        <v>17642</v>
      </c>
      <c r="C153" s="4">
        <f>SUM('Step 3'!C153:Z153)</f>
        <v>17448</v>
      </c>
      <c r="D153" s="4">
        <f>SUM('Step 3'!D153:AA153)</f>
        <v>17243</v>
      </c>
      <c r="E153" s="4">
        <f>SUM('Step 3'!E153:AB153)</f>
        <v>16964</v>
      </c>
      <c r="F153" s="4">
        <f>SUM('Step 3'!F153:AC153)</f>
        <v>16766</v>
      </c>
      <c r="G153" s="4">
        <f>SUM('Step 3'!G153:AD153)</f>
        <v>16604</v>
      </c>
      <c r="H153" s="4">
        <f>SUM('Step 3'!H153:AE153)</f>
        <v>16462</v>
      </c>
      <c r="I153" s="4">
        <f>SUM('Step 3'!I153:AF153)</f>
        <v>16302</v>
      </c>
      <c r="J153" s="4">
        <f>SUM('Step 3'!J153:AG153)</f>
        <v>16116</v>
      </c>
      <c r="K153" s="4">
        <f>SUM('Step 3'!K153:AH153)</f>
        <v>15889</v>
      </c>
      <c r="L153" s="4">
        <f>SUM('Step 3'!L153:AI153)</f>
        <v>15705</v>
      </c>
      <c r="M153" s="4">
        <f>SUM('Step 3'!M153:AJ153)</f>
        <v>15515</v>
      </c>
      <c r="N153" s="4">
        <f>SUM('Step 3'!N153:AK153)</f>
        <v>15301</v>
      </c>
    </row>
    <row r="154" spans="1:14" x14ac:dyDescent="0.2">
      <c r="A154" s="1" t="s">
        <v>152</v>
      </c>
      <c r="B154" s="4">
        <f>SUM('Step 3'!B154:Y154)</f>
        <v>16265</v>
      </c>
      <c r="C154" s="4">
        <f>SUM('Step 3'!C154:Z154)</f>
        <v>16208</v>
      </c>
      <c r="D154" s="4">
        <f>SUM('Step 3'!D154:AA154)</f>
        <v>16095</v>
      </c>
      <c r="E154" s="4">
        <f>SUM('Step 3'!E154:AB154)</f>
        <v>15991</v>
      </c>
      <c r="F154" s="4">
        <f>SUM('Step 3'!F154:AC154)</f>
        <v>15925</v>
      </c>
      <c r="G154" s="4">
        <f>SUM('Step 3'!G154:AD154)</f>
        <v>15899</v>
      </c>
      <c r="H154" s="4">
        <f>SUM('Step 3'!H154:AE154)</f>
        <v>15855</v>
      </c>
      <c r="I154" s="4">
        <f>SUM('Step 3'!I154:AF154)</f>
        <v>15800</v>
      </c>
      <c r="J154" s="4">
        <f>SUM('Step 3'!J154:AG154)</f>
        <v>15703</v>
      </c>
      <c r="K154" s="4">
        <f>SUM('Step 3'!K154:AH154)</f>
        <v>15561</v>
      </c>
      <c r="L154" s="4">
        <f>SUM('Step 3'!L154:AI154)</f>
        <v>15442</v>
      </c>
      <c r="M154" s="4">
        <f>SUM('Step 3'!M154:AJ154)</f>
        <v>15307</v>
      </c>
      <c r="N154" s="4">
        <f>SUM('Step 3'!N154:AK154)</f>
        <v>15166</v>
      </c>
    </row>
    <row r="155" spans="1:14" x14ac:dyDescent="0.2">
      <c r="A155" s="1" t="s">
        <v>153</v>
      </c>
      <c r="B155" s="4">
        <f>SUM('Step 3'!B155:Y155)</f>
        <v>20777</v>
      </c>
      <c r="C155" s="4">
        <f>SUM('Step 3'!C155:Z155)</f>
        <v>20693</v>
      </c>
      <c r="D155" s="4">
        <f>SUM('Step 3'!D155:AA155)</f>
        <v>20540</v>
      </c>
      <c r="E155" s="4">
        <f>SUM('Step 3'!E155:AB155)</f>
        <v>20318</v>
      </c>
      <c r="F155" s="4">
        <f>SUM('Step 3'!F155:AC155)</f>
        <v>20169</v>
      </c>
      <c r="G155" s="4">
        <f>SUM('Step 3'!G155:AD155)</f>
        <v>20138</v>
      </c>
      <c r="H155" s="4">
        <f>SUM('Step 3'!H155:AE155)</f>
        <v>20045</v>
      </c>
      <c r="I155" s="4">
        <f>SUM('Step 3'!I155:AF155)</f>
        <v>19989</v>
      </c>
      <c r="J155" s="4">
        <f>SUM('Step 3'!J155:AG155)</f>
        <v>19844</v>
      </c>
      <c r="K155" s="4">
        <f>SUM('Step 3'!K155:AH155)</f>
        <v>19625</v>
      </c>
      <c r="L155" s="4">
        <f>SUM('Step 3'!L155:AI155)</f>
        <v>19509</v>
      </c>
      <c r="M155" s="4">
        <f>SUM('Step 3'!M155:AJ155)</f>
        <v>19310</v>
      </c>
      <c r="N155" s="4">
        <f>SUM('Step 3'!N155:AK155)</f>
        <v>19095</v>
      </c>
    </row>
    <row r="156" spans="1:14" x14ac:dyDescent="0.2">
      <c r="A156" s="1" t="s">
        <v>154</v>
      </c>
      <c r="B156" s="4">
        <f>SUM('Step 3'!B156:Y156)</f>
        <v>25320</v>
      </c>
      <c r="C156" s="4">
        <f>SUM('Step 3'!C156:Z156)</f>
        <v>25220</v>
      </c>
      <c r="D156" s="4">
        <f>SUM('Step 3'!D156:AA156)</f>
        <v>25064</v>
      </c>
      <c r="E156" s="4">
        <f>SUM('Step 3'!E156:AB156)</f>
        <v>24914</v>
      </c>
      <c r="F156" s="4">
        <f>SUM('Step 3'!F156:AC156)</f>
        <v>24780</v>
      </c>
      <c r="G156" s="4">
        <f>SUM('Step 3'!G156:AD156)</f>
        <v>24635</v>
      </c>
      <c r="H156" s="4">
        <f>SUM('Step 3'!H156:AE156)</f>
        <v>24469</v>
      </c>
      <c r="I156" s="4">
        <f>SUM('Step 3'!I156:AF156)</f>
        <v>24273</v>
      </c>
      <c r="J156" s="4">
        <f>SUM('Step 3'!J156:AG156)</f>
        <v>23944</v>
      </c>
      <c r="K156" s="4">
        <f>SUM('Step 3'!K156:AH156)</f>
        <v>23652</v>
      </c>
      <c r="L156" s="4">
        <f>SUM('Step 3'!L156:AI156)</f>
        <v>23368</v>
      </c>
      <c r="M156" s="4">
        <f>SUM('Step 3'!M156:AJ156)</f>
        <v>22995</v>
      </c>
      <c r="N156" s="4">
        <f>SUM('Step 3'!N156:AK156)</f>
        <v>22588</v>
      </c>
    </row>
    <row r="157" spans="1:14" x14ac:dyDescent="0.2">
      <c r="A157" s="1" t="s">
        <v>155</v>
      </c>
      <c r="B157" s="4">
        <f>SUM('Step 3'!B157:Y157)</f>
        <v>102000</v>
      </c>
      <c r="C157" s="4">
        <f>SUM('Step 3'!C157:Z157)</f>
        <v>101217</v>
      </c>
      <c r="D157" s="4">
        <f>SUM('Step 3'!D157:AA157)</f>
        <v>100166</v>
      </c>
      <c r="E157" s="4">
        <f>SUM('Step 3'!E157:AB157)</f>
        <v>99160</v>
      </c>
      <c r="F157" s="4">
        <f>SUM('Step 3'!F157:AC157)</f>
        <v>98273</v>
      </c>
      <c r="G157" s="4">
        <f>SUM('Step 3'!G157:AD157)</f>
        <v>97551</v>
      </c>
      <c r="H157" s="4">
        <f>SUM('Step 3'!H157:AE157)</f>
        <v>96829</v>
      </c>
      <c r="I157" s="4">
        <f>SUM('Step 3'!I157:AF157)</f>
        <v>96057</v>
      </c>
      <c r="J157" s="4">
        <f>SUM('Step 3'!J157:AG157)</f>
        <v>94993</v>
      </c>
      <c r="K157" s="4">
        <f>SUM('Step 3'!K157:AH157)</f>
        <v>93906</v>
      </c>
      <c r="L157" s="4">
        <f>SUM('Step 3'!L157:AI157)</f>
        <v>93069</v>
      </c>
      <c r="M157" s="4">
        <f>SUM('Step 3'!M157:AJ157)</f>
        <v>91967</v>
      </c>
      <c r="N157" s="4">
        <f>SUM('Step 3'!N157:AK157)</f>
        <v>90775</v>
      </c>
    </row>
    <row r="158" spans="1:14" x14ac:dyDescent="0.2">
      <c r="A158" s="1" t="s">
        <v>156</v>
      </c>
      <c r="B158" s="4">
        <f>SUM('Step 3'!B158:Y158)</f>
        <v>84551</v>
      </c>
      <c r="C158" s="4">
        <f>SUM('Step 3'!C158:Z158)</f>
        <v>83880</v>
      </c>
      <c r="D158" s="4">
        <f>SUM('Step 3'!D158:AA158)</f>
        <v>82955</v>
      </c>
      <c r="E158" s="4">
        <f>SUM('Step 3'!E158:AB158)</f>
        <v>82165</v>
      </c>
      <c r="F158" s="4">
        <f>SUM('Step 3'!F158:AC158)</f>
        <v>81436</v>
      </c>
      <c r="G158" s="4">
        <f>SUM('Step 3'!G158:AD158)</f>
        <v>80873</v>
      </c>
      <c r="H158" s="4">
        <f>SUM('Step 3'!H158:AE158)</f>
        <v>80299</v>
      </c>
      <c r="I158" s="4">
        <f>SUM('Step 3'!I158:AF158)</f>
        <v>79677</v>
      </c>
      <c r="J158" s="4">
        <f>SUM('Step 3'!J158:AG158)</f>
        <v>78779</v>
      </c>
      <c r="K158" s="4">
        <f>SUM('Step 3'!K158:AH158)</f>
        <v>77791</v>
      </c>
      <c r="L158" s="4">
        <f>SUM('Step 3'!L158:AI158)</f>
        <v>77003</v>
      </c>
      <c r="M158" s="4">
        <f>SUM('Step 3'!M158:AJ158)</f>
        <v>76037</v>
      </c>
      <c r="N158" s="4">
        <f>SUM('Step 3'!N158:AK158)</f>
        <v>75005</v>
      </c>
    </row>
    <row r="159" spans="1:14" x14ac:dyDescent="0.2">
      <c r="A159" s="1" t="s">
        <v>157</v>
      </c>
      <c r="B159" s="4">
        <f>SUM('Step 3'!B159:Y159)</f>
        <v>33524</v>
      </c>
      <c r="C159" s="4">
        <f>SUM('Step 3'!C159:Z159)</f>
        <v>33731</v>
      </c>
      <c r="D159" s="4">
        <f>SUM('Step 3'!D159:AA159)</f>
        <v>33836</v>
      </c>
      <c r="E159" s="4">
        <f>SUM('Step 3'!E159:AB159)</f>
        <v>33861</v>
      </c>
      <c r="F159" s="4">
        <f>SUM('Step 3'!F159:AC159)</f>
        <v>33950</v>
      </c>
      <c r="G159" s="4">
        <f>SUM('Step 3'!G159:AD159)</f>
        <v>34076</v>
      </c>
      <c r="H159" s="4">
        <f>SUM('Step 3'!H159:AE159)</f>
        <v>34276</v>
      </c>
      <c r="I159" s="4">
        <f>SUM('Step 3'!I159:AF159)</f>
        <v>34617</v>
      </c>
      <c r="J159" s="4">
        <f>SUM('Step 3'!J159:AG159)</f>
        <v>34921</v>
      </c>
      <c r="K159" s="4">
        <f>SUM('Step 3'!K159:AH159)</f>
        <v>35157</v>
      </c>
      <c r="L159" s="4">
        <f>SUM('Step 3'!L159:AI159)</f>
        <v>35445</v>
      </c>
      <c r="M159" s="4">
        <f>SUM('Step 3'!M159:AJ159)</f>
        <v>35684</v>
      </c>
      <c r="N159" s="4">
        <f>SUM('Step 3'!N159:AK159)</f>
        <v>35887</v>
      </c>
    </row>
    <row r="160" spans="1:14" x14ac:dyDescent="0.2">
      <c r="A160" s="1" t="s">
        <v>158</v>
      </c>
      <c r="B160" s="4">
        <f>SUM('Step 3'!B160:Y160)</f>
        <v>49566</v>
      </c>
      <c r="C160" s="4">
        <f>SUM('Step 3'!C160:Z160)</f>
        <v>49892</v>
      </c>
      <c r="D160" s="4">
        <f>SUM('Step 3'!D160:AA160)</f>
        <v>50077</v>
      </c>
      <c r="E160" s="4">
        <f>SUM('Step 3'!E160:AB160)</f>
        <v>50156</v>
      </c>
      <c r="F160" s="4">
        <f>SUM('Step 3'!F160:AC160)</f>
        <v>50318</v>
      </c>
      <c r="G160" s="4">
        <f>SUM('Step 3'!G160:AD160)</f>
        <v>50652</v>
      </c>
      <c r="H160" s="4">
        <f>SUM('Step 3'!H160:AE160)</f>
        <v>50988</v>
      </c>
      <c r="I160" s="4">
        <f>SUM('Step 3'!I160:AF160)</f>
        <v>51464</v>
      </c>
      <c r="J160" s="4">
        <f>SUM('Step 3'!J160:AG160)</f>
        <v>51829</v>
      </c>
      <c r="K160" s="4">
        <f>SUM('Step 3'!K160:AH160)</f>
        <v>52094</v>
      </c>
      <c r="L160" s="4">
        <f>SUM('Step 3'!L160:AI160)</f>
        <v>52470</v>
      </c>
      <c r="M160" s="4">
        <f>SUM('Step 3'!M160:AJ160)</f>
        <v>52746</v>
      </c>
      <c r="N160" s="4">
        <f>SUM('Step 3'!N160:AK160)</f>
        <v>52904</v>
      </c>
    </row>
    <row r="161" spans="1:14" x14ac:dyDescent="0.2">
      <c r="A161" s="1" t="s">
        <v>159</v>
      </c>
      <c r="B161" s="4">
        <f>SUM('Step 3'!B161:Y161)</f>
        <v>27809</v>
      </c>
      <c r="C161" s="4">
        <f>SUM('Step 3'!C161:Z161)</f>
        <v>27840</v>
      </c>
      <c r="D161" s="4">
        <f>SUM('Step 3'!D161:AA161)</f>
        <v>27774</v>
      </c>
      <c r="E161" s="4">
        <f>SUM('Step 3'!E161:AB161)</f>
        <v>27493</v>
      </c>
      <c r="F161" s="4">
        <f>SUM('Step 3'!F161:AC161)</f>
        <v>27257</v>
      </c>
      <c r="G161" s="4">
        <f>SUM('Step 3'!G161:AD161)</f>
        <v>26945</v>
      </c>
      <c r="H161" s="4">
        <f>SUM('Step 3'!H161:AE161)</f>
        <v>26686</v>
      </c>
      <c r="I161" s="4">
        <f>SUM('Step 3'!I161:AF161)</f>
        <v>26442</v>
      </c>
      <c r="J161" s="4">
        <f>SUM('Step 3'!J161:AG161)</f>
        <v>26148</v>
      </c>
      <c r="K161" s="4">
        <f>SUM('Step 3'!K161:AH161)</f>
        <v>25925</v>
      </c>
      <c r="L161" s="4">
        <f>SUM('Step 3'!L161:AI161)</f>
        <v>25676</v>
      </c>
      <c r="M161" s="4">
        <f>SUM('Step 3'!M161:AJ161)</f>
        <v>25330</v>
      </c>
      <c r="N161" s="4">
        <f>SUM('Step 3'!N161:AK161)</f>
        <v>25124</v>
      </c>
    </row>
    <row r="162" spans="1:14" x14ac:dyDescent="0.2">
      <c r="A162" s="1" t="s">
        <v>160</v>
      </c>
      <c r="B162" s="4">
        <f>SUM('Step 3'!B162:Y162)</f>
        <v>42766</v>
      </c>
      <c r="C162" s="4">
        <f>SUM('Step 3'!C162:Z162)</f>
        <v>42632</v>
      </c>
      <c r="D162" s="4">
        <f>SUM('Step 3'!D162:AA162)</f>
        <v>42406</v>
      </c>
      <c r="E162" s="4">
        <f>SUM('Step 3'!E162:AB162)</f>
        <v>42063</v>
      </c>
      <c r="F162" s="4">
        <f>SUM('Step 3'!F162:AC162)</f>
        <v>41783</v>
      </c>
      <c r="G162" s="4">
        <f>SUM('Step 3'!G162:AD162)</f>
        <v>41664</v>
      </c>
      <c r="H162" s="4">
        <f>SUM('Step 3'!H162:AE162)</f>
        <v>41479</v>
      </c>
      <c r="I162" s="4">
        <f>SUM('Step 3'!I162:AF162)</f>
        <v>41219</v>
      </c>
      <c r="J162" s="4">
        <f>SUM('Step 3'!J162:AG162)</f>
        <v>40868</v>
      </c>
      <c r="K162" s="4">
        <f>SUM('Step 3'!K162:AH162)</f>
        <v>40555</v>
      </c>
      <c r="L162" s="4">
        <f>SUM('Step 3'!L162:AI162)</f>
        <v>40403</v>
      </c>
      <c r="M162" s="4">
        <f>SUM('Step 3'!M162:AJ162)</f>
        <v>40158</v>
      </c>
      <c r="N162" s="4">
        <f>SUM('Step 3'!N162:AK162)</f>
        <v>39814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"/>
  <sheetViews>
    <sheetView workbookViewId="0">
      <selection activeCell="G12" sqref="G12"/>
    </sheetView>
  </sheetViews>
  <sheetFormatPr defaultRowHeight="12.75" x14ac:dyDescent="0.2"/>
  <cols>
    <col min="1" max="1" width="30.375" style="42" customWidth="1"/>
    <col min="2" max="16384" width="9" style="40"/>
  </cols>
  <sheetData>
    <row r="1" spans="1:14" x14ac:dyDescent="0.2">
      <c r="A1" s="38" t="s">
        <v>0</v>
      </c>
      <c r="B1" s="39">
        <v>40544</v>
      </c>
      <c r="C1" s="39">
        <v>40575</v>
      </c>
      <c r="D1" s="39">
        <v>40603</v>
      </c>
      <c r="E1" s="39">
        <v>40634</v>
      </c>
      <c r="F1" s="39">
        <v>40664</v>
      </c>
      <c r="G1" s="39">
        <v>40695</v>
      </c>
      <c r="H1" s="39">
        <v>40725</v>
      </c>
      <c r="I1" s="39">
        <v>40756</v>
      </c>
      <c r="J1" s="39">
        <v>40787</v>
      </c>
      <c r="K1" s="39">
        <v>40817</v>
      </c>
      <c r="L1" s="39">
        <v>40848</v>
      </c>
      <c r="M1" s="39">
        <v>40878</v>
      </c>
      <c r="N1" s="39">
        <v>40909</v>
      </c>
    </row>
    <row r="2" spans="1:14" x14ac:dyDescent="0.2">
      <c r="A2" s="38" t="s">
        <v>162</v>
      </c>
      <c r="B2" s="39">
        <v>41244</v>
      </c>
      <c r="C2" s="39">
        <v>41275</v>
      </c>
      <c r="D2" s="39">
        <v>41306</v>
      </c>
      <c r="E2" s="39">
        <v>41334</v>
      </c>
      <c r="F2" s="39">
        <v>41365</v>
      </c>
      <c r="G2" s="39">
        <v>41395</v>
      </c>
      <c r="H2" s="39">
        <v>41426</v>
      </c>
      <c r="I2" s="39">
        <v>41456</v>
      </c>
      <c r="J2" s="39">
        <v>41487</v>
      </c>
      <c r="K2" s="39">
        <v>41518</v>
      </c>
      <c r="L2" s="39">
        <v>41548</v>
      </c>
      <c r="M2" s="39">
        <v>41579</v>
      </c>
      <c r="N2" s="39">
        <v>41609</v>
      </c>
    </row>
    <row r="3" spans="1:14" x14ac:dyDescent="0.2">
      <c r="A3" s="38" t="s">
        <v>1</v>
      </c>
      <c r="B3" s="41">
        <f>ROUND(TRUNC('Step 4'!B3/'Step 2'!B3,4)*100,1)</f>
        <v>7.1</v>
      </c>
      <c r="C3" s="41">
        <f>ROUND(TRUNC('Step 4'!C3/'Step 2'!C3,4)*100,1)</f>
        <v>7.1</v>
      </c>
      <c r="D3" s="41">
        <f>ROUND(TRUNC('Step 4'!D3/'Step 2'!D3,4)*100,1)</f>
        <v>7</v>
      </c>
      <c r="E3" s="41">
        <f>ROUND(TRUNC('Step 4'!E3/'Step 2'!E3,4)*100,1)</f>
        <v>7</v>
      </c>
      <c r="F3" s="41">
        <f>ROUND(TRUNC('Step 4'!F3/'Step 2'!F3,4)*100,1)</f>
        <v>6.9</v>
      </c>
      <c r="G3" s="41">
        <f>ROUND(TRUNC('Step 4'!G3/'Step 2'!G3,4)*100,1)</f>
        <v>6.9</v>
      </c>
      <c r="H3" s="41">
        <f>ROUND(TRUNC('Step 4'!H3/'Step 2'!H3,4)*100,1)</f>
        <v>6.9</v>
      </c>
      <c r="I3" s="41">
        <f>ROUND(TRUNC('Step 4'!I3/'Step 2'!I3,4)*100,1)</f>
        <v>6.9</v>
      </c>
      <c r="J3" s="41">
        <f>ROUND(TRUNC('Step 4'!J3/'Step 2'!J3,4)*100,1)</f>
        <v>6.8</v>
      </c>
      <c r="K3" s="41">
        <f>ROUND(TRUNC('Step 4'!K3/'Step 2'!K3,4)*100,1)</f>
        <v>6.8</v>
      </c>
      <c r="L3" s="41">
        <f>ROUND(TRUNC('Step 4'!L3/'Step 2'!L3,4)*100,1)</f>
        <v>6.8</v>
      </c>
      <c r="M3" s="41">
        <f>ROUND(TRUNC('Step 4'!M3/'Step 2'!M3,4)*100,1)</f>
        <v>6.7</v>
      </c>
      <c r="N3" s="41">
        <f>ROUND(TRUNC('Step 4'!N3/'Step 2'!N3,4)*100,1)</f>
        <v>6.6</v>
      </c>
    </row>
    <row r="4" spans="1:14" x14ac:dyDescent="0.2">
      <c r="A4" s="38" t="s">
        <v>2</v>
      </c>
      <c r="B4" s="41">
        <f>ROUND(TRUNC('Step 4'!B4/'Step 2'!B4,4)*100,1)</f>
        <v>7.5</v>
      </c>
      <c r="C4" s="41">
        <f>ROUND(TRUNC('Step 4'!C4/'Step 2'!C4,4)*100,1)</f>
        <v>7.4</v>
      </c>
      <c r="D4" s="41">
        <f>ROUND(TRUNC('Step 4'!D4/'Step 2'!D4,4)*100,1)</f>
        <v>7.4</v>
      </c>
      <c r="E4" s="41">
        <f>ROUND(TRUNC('Step 4'!E4/'Step 2'!E4,4)*100,1)</f>
        <v>7.4</v>
      </c>
      <c r="F4" s="41">
        <f>ROUND(TRUNC('Step 4'!F4/'Step 2'!F4,4)*100,1)</f>
        <v>7.4</v>
      </c>
      <c r="G4" s="41">
        <f>ROUND(TRUNC('Step 4'!G4/'Step 2'!G4,4)*100,1)</f>
        <v>7.3</v>
      </c>
      <c r="H4" s="41">
        <f>ROUND(TRUNC('Step 4'!H4/'Step 2'!H4,4)*100,1)</f>
        <v>7.3</v>
      </c>
      <c r="I4" s="41">
        <f>ROUND(TRUNC('Step 4'!I4/'Step 2'!I4,4)*100,1)</f>
        <v>7.3</v>
      </c>
      <c r="J4" s="41">
        <f>ROUND(TRUNC('Step 4'!J4/'Step 2'!J4,4)*100,1)</f>
        <v>7.2</v>
      </c>
      <c r="K4" s="41">
        <f>ROUND(TRUNC('Step 4'!K4/'Step 2'!K4,4)*100,1)</f>
        <v>7.2</v>
      </c>
      <c r="L4" s="41">
        <f>ROUND(TRUNC('Step 4'!L4/'Step 2'!L4,4)*100,1)</f>
        <v>7.2</v>
      </c>
      <c r="M4" s="41">
        <f>ROUND(TRUNC('Step 4'!M4/'Step 2'!M4,4)*100,1)</f>
        <v>7.1</v>
      </c>
      <c r="N4" s="41">
        <f>ROUND(TRUNC('Step 4'!N4/'Step 2'!N4,4)*100,1)</f>
        <v>7</v>
      </c>
    </row>
    <row r="5" spans="1:14" x14ac:dyDescent="0.2">
      <c r="A5" s="38" t="s">
        <v>3</v>
      </c>
      <c r="B5" s="41">
        <f>ROUND(TRUNC('Step 4'!B5/'Step 2'!B5,4)*100,1)</f>
        <v>4.9000000000000004</v>
      </c>
      <c r="C5" s="41">
        <f>ROUND(TRUNC('Step 4'!C5/'Step 2'!C5,4)*100,1)</f>
        <v>4.9000000000000004</v>
      </c>
      <c r="D5" s="41">
        <f>ROUND(TRUNC('Step 4'!D5/'Step 2'!D5,4)*100,1)</f>
        <v>4.9000000000000004</v>
      </c>
      <c r="E5" s="41">
        <f>ROUND(TRUNC('Step 4'!E5/'Step 2'!E5,4)*100,1)</f>
        <v>4.8</v>
      </c>
      <c r="F5" s="41">
        <f>ROUND(TRUNC('Step 4'!F5/'Step 2'!F5,4)*100,1)</f>
        <v>4.8</v>
      </c>
      <c r="G5" s="41">
        <f>ROUND(TRUNC('Step 4'!G5/'Step 2'!G5,4)*100,1)</f>
        <v>4.8</v>
      </c>
      <c r="H5" s="41">
        <f>ROUND(TRUNC('Step 4'!H5/'Step 2'!H5,4)*100,1)</f>
        <v>4.8</v>
      </c>
      <c r="I5" s="41">
        <f>ROUND(TRUNC('Step 4'!I5/'Step 2'!I5,4)*100,1)</f>
        <v>4.8</v>
      </c>
      <c r="J5" s="41">
        <f>ROUND(TRUNC('Step 4'!J5/'Step 2'!J5,4)*100,1)</f>
        <v>4.8</v>
      </c>
      <c r="K5" s="41">
        <f>ROUND(TRUNC('Step 4'!K5/'Step 2'!K5,4)*100,1)</f>
        <v>4.7</v>
      </c>
      <c r="L5" s="41">
        <f>ROUND(TRUNC('Step 4'!L5/'Step 2'!L5,4)*100,1)</f>
        <v>4.7</v>
      </c>
      <c r="M5" s="41">
        <f>ROUND(TRUNC('Step 4'!M5/'Step 2'!M5,4)*100,1)</f>
        <v>4.7</v>
      </c>
      <c r="N5" s="41">
        <f>ROUND(TRUNC('Step 4'!N5/'Step 2'!N5,4)*100,1)</f>
        <v>4.5999999999999996</v>
      </c>
    </row>
    <row r="6" spans="1:14" x14ac:dyDescent="0.2">
      <c r="A6" s="38" t="s">
        <v>4</v>
      </c>
      <c r="B6" s="41">
        <f>ROUND(TRUNC('Step 4'!B6/'Step 2'!B6,4)*100,1)</f>
        <v>4.8</v>
      </c>
      <c r="C6" s="41">
        <f>ROUND(TRUNC('Step 4'!C6/'Step 2'!C6,4)*100,1)</f>
        <v>4.8</v>
      </c>
      <c r="D6" s="41">
        <f>ROUND(TRUNC('Step 4'!D6/'Step 2'!D6,4)*100,1)</f>
        <v>4.8</v>
      </c>
      <c r="E6" s="41">
        <f>ROUND(TRUNC('Step 4'!E6/'Step 2'!E6,4)*100,1)</f>
        <v>4.7</v>
      </c>
      <c r="F6" s="41">
        <f>ROUND(TRUNC('Step 4'!F6/'Step 2'!F6,4)*100,1)</f>
        <v>4.7</v>
      </c>
      <c r="G6" s="41">
        <f>ROUND(TRUNC('Step 4'!G6/'Step 2'!G6,4)*100,1)</f>
        <v>4.7</v>
      </c>
      <c r="H6" s="41">
        <f>ROUND(TRUNC('Step 4'!H6/'Step 2'!H6,4)*100,1)</f>
        <v>4.7</v>
      </c>
      <c r="I6" s="41">
        <f>ROUND(TRUNC('Step 4'!I6/'Step 2'!I6,4)*100,1)</f>
        <v>4.7</v>
      </c>
      <c r="J6" s="41">
        <f>ROUND(TRUNC('Step 4'!J6/'Step 2'!J6,4)*100,1)</f>
        <v>4.5999999999999996</v>
      </c>
      <c r="K6" s="41">
        <f>ROUND(TRUNC('Step 4'!K6/'Step 2'!K6,4)*100,1)</f>
        <v>4.5999999999999996</v>
      </c>
      <c r="L6" s="41">
        <f>ROUND(TRUNC('Step 4'!L6/'Step 2'!L6,4)*100,1)</f>
        <v>4.5999999999999996</v>
      </c>
      <c r="M6" s="41">
        <f>ROUND(TRUNC('Step 4'!M6/'Step 2'!M6,4)*100,1)</f>
        <v>4.5999999999999996</v>
      </c>
      <c r="N6" s="41">
        <f>ROUND(TRUNC('Step 4'!N6/'Step 2'!N6,4)*100,1)</f>
        <v>4.5</v>
      </c>
    </row>
    <row r="7" spans="1:14" x14ac:dyDescent="0.2">
      <c r="A7" s="38" t="s">
        <v>5</v>
      </c>
      <c r="B7" s="41">
        <f>ROUND(TRUNC('Step 4'!B7/'Step 2'!B7,4)*100,1)</f>
        <v>8</v>
      </c>
      <c r="C7" s="41">
        <f>ROUND(TRUNC('Step 4'!C7/'Step 2'!C7,4)*100,1)</f>
        <v>7.9</v>
      </c>
      <c r="D7" s="41">
        <f>ROUND(TRUNC('Step 4'!D7/'Step 2'!D7,4)*100,1)</f>
        <v>7.8</v>
      </c>
      <c r="E7" s="41">
        <f>ROUND(TRUNC('Step 4'!E7/'Step 2'!E7,4)*100,1)</f>
        <v>7.7</v>
      </c>
      <c r="F7" s="41">
        <f>ROUND(TRUNC('Step 4'!F7/'Step 2'!F7,4)*100,1)</f>
        <v>7.7</v>
      </c>
      <c r="G7" s="41">
        <f>ROUND(TRUNC('Step 4'!G7/'Step 2'!G7,4)*100,1)</f>
        <v>7.6</v>
      </c>
      <c r="H7" s="41">
        <f>ROUND(TRUNC('Step 4'!H7/'Step 2'!H7,4)*100,1)</f>
        <v>7.5</v>
      </c>
      <c r="I7" s="41">
        <f>ROUND(TRUNC('Step 4'!I7/'Step 2'!I7,4)*100,1)</f>
        <v>7.4</v>
      </c>
      <c r="J7" s="41">
        <f>ROUND(TRUNC('Step 4'!J7/'Step 2'!J7,4)*100,1)</f>
        <v>7.4</v>
      </c>
      <c r="K7" s="41">
        <f>ROUND(TRUNC('Step 4'!K7/'Step 2'!K7,4)*100,1)</f>
        <v>7.3</v>
      </c>
      <c r="L7" s="41">
        <f>ROUND(TRUNC('Step 4'!L7/'Step 2'!L7,4)*100,1)</f>
        <v>7.3</v>
      </c>
      <c r="M7" s="41">
        <f>ROUND(TRUNC('Step 4'!M7/'Step 2'!M7,4)*100,1)</f>
        <v>7.2</v>
      </c>
      <c r="N7" s="41">
        <f>ROUND(TRUNC('Step 4'!N7/'Step 2'!N7,4)*100,1)</f>
        <v>7.2</v>
      </c>
    </row>
    <row r="8" spans="1:14" x14ac:dyDescent="0.2">
      <c r="A8" s="38" t="s">
        <v>6</v>
      </c>
      <c r="B8" s="41">
        <f>ROUND(TRUNC('Step 4'!B8/'Step 2'!B8,4)*100,1)</f>
        <v>8.4</v>
      </c>
      <c r="C8" s="41">
        <f>ROUND(TRUNC('Step 4'!C8/'Step 2'!C8,4)*100,1)</f>
        <v>8.4</v>
      </c>
      <c r="D8" s="41">
        <f>ROUND(TRUNC('Step 4'!D8/'Step 2'!D8,4)*100,1)</f>
        <v>8.3000000000000007</v>
      </c>
      <c r="E8" s="41">
        <f>ROUND(TRUNC('Step 4'!E8/'Step 2'!E8,4)*100,1)</f>
        <v>8.1999999999999993</v>
      </c>
      <c r="F8" s="41">
        <f>ROUND(TRUNC('Step 4'!F8/'Step 2'!F8,4)*100,1)</f>
        <v>8.1</v>
      </c>
      <c r="G8" s="41">
        <f>ROUND(TRUNC('Step 4'!G8/'Step 2'!G8,4)*100,1)</f>
        <v>8.1</v>
      </c>
      <c r="H8" s="41">
        <f>ROUND(TRUNC('Step 4'!H8/'Step 2'!H8,4)*100,1)</f>
        <v>8</v>
      </c>
      <c r="I8" s="41">
        <f>ROUND(TRUNC('Step 4'!I8/'Step 2'!I8,4)*100,1)</f>
        <v>8</v>
      </c>
      <c r="J8" s="41">
        <f>ROUND(TRUNC('Step 4'!J8/'Step 2'!J8,4)*100,1)</f>
        <v>7.9</v>
      </c>
      <c r="K8" s="41">
        <f>ROUND(TRUNC('Step 4'!K8/'Step 2'!K8,4)*100,1)</f>
        <v>7.8</v>
      </c>
      <c r="L8" s="41">
        <f>ROUND(TRUNC('Step 4'!L8/'Step 2'!L8,4)*100,1)</f>
        <v>7.8</v>
      </c>
      <c r="M8" s="41">
        <f>ROUND(TRUNC('Step 4'!M8/'Step 2'!M8,4)*100,1)</f>
        <v>7.8</v>
      </c>
      <c r="N8" s="41">
        <f>ROUND(TRUNC('Step 4'!N8/'Step 2'!N8,4)*100,1)</f>
        <v>7.7</v>
      </c>
    </row>
    <row r="9" spans="1:14" x14ac:dyDescent="0.2">
      <c r="A9" s="38" t="s">
        <v>7</v>
      </c>
      <c r="B9" s="41">
        <f>ROUND(TRUNC('Step 4'!B9/'Step 2'!B9,4)*100,1)</f>
        <v>6.4</v>
      </c>
      <c r="C9" s="41">
        <f>ROUND(TRUNC('Step 4'!C9/'Step 2'!C9,4)*100,1)</f>
        <v>6.3</v>
      </c>
      <c r="D9" s="41">
        <f>ROUND(TRUNC('Step 4'!D9/'Step 2'!D9,4)*100,1)</f>
        <v>6.3</v>
      </c>
      <c r="E9" s="41">
        <f>ROUND(TRUNC('Step 4'!E9/'Step 2'!E9,4)*100,1)</f>
        <v>6.2</v>
      </c>
      <c r="F9" s="41">
        <f>ROUND(TRUNC('Step 4'!F9/'Step 2'!F9,4)*100,1)</f>
        <v>6.1</v>
      </c>
      <c r="G9" s="41">
        <f>ROUND(TRUNC('Step 4'!G9/'Step 2'!G9,4)*100,1)</f>
        <v>6.1</v>
      </c>
      <c r="H9" s="41">
        <f>ROUND(TRUNC('Step 4'!H9/'Step 2'!H9,4)*100,1)</f>
        <v>6</v>
      </c>
      <c r="I9" s="41">
        <f>ROUND(TRUNC('Step 4'!I9/'Step 2'!I9,4)*100,1)</f>
        <v>6</v>
      </c>
      <c r="J9" s="41">
        <f>ROUND(TRUNC('Step 4'!J9/'Step 2'!J9,4)*100,1)</f>
        <v>5.9</v>
      </c>
      <c r="K9" s="41">
        <f>ROUND(TRUNC('Step 4'!K9/'Step 2'!K9,4)*100,1)</f>
        <v>5.8</v>
      </c>
      <c r="L9" s="41">
        <f>ROUND(TRUNC('Step 4'!L9/'Step 2'!L9,4)*100,1)</f>
        <v>5.7</v>
      </c>
      <c r="M9" s="41">
        <f>ROUND(TRUNC('Step 4'!M9/'Step 2'!M9,4)*100,1)</f>
        <v>5.6</v>
      </c>
      <c r="N9" s="41">
        <f>ROUND(TRUNC('Step 4'!N9/'Step 2'!N9,4)*100,1)</f>
        <v>5.5</v>
      </c>
    </row>
    <row r="10" spans="1:14" x14ac:dyDescent="0.2">
      <c r="A10" s="38" t="s">
        <v>8</v>
      </c>
      <c r="B10" s="41">
        <f>ROUND(TRUNC('Step 4'!B10/'Step 2'!B10,4)*100,1)</f>
        <v>7.2</v>
      </c>
      <c r="C10" s="41">
        <f>ROUND(TRUNC('Step 4'!C10/'Step 2'!C10,4)*100,1)</f>
        <v>7.1</v>
      </c>
      <c r="D10" s="41">
        <f>ROUND(TRUNC('Step 4'!D10/'Step 2'!D10,4)*100,1)</f>
        <v>7.1</v>
      </c>
      <c r="E10" s="41">
        <f>ROUND(TRUNC('Step 4'!E10/'Step 2'!E10,4)*100,1)</f>
        <v>7</v>
      </c>
      <c r="F10" s="41">
        <f>ROUND(TRUNC('Step 4'!F10/'Step 2'!F10,4)*100,1)</f>
        <v>6.9</v>
      </c>
      <c r="G10" s="41">
        <f>ROUND(TRUNC('Step 4'!G10/'Step 2'!G10,4)*100,1)</f>
        <v>6.9</v>
      </c>
      <c r="H10" s="41">
        <f>ROUND(TRUNC('Step 4'!H10/'Step 2'!H10,4)*100,1)</f>
        <v>6.9</v>
      </c>
      <c r="I10" s="41">
        <f>ROUND(TRUNC('Step 4'!I10/'Step 2'!I10,4)*100,1)</f>
        <v>6.8</v>
      </c>
      <c r="J10" s="41">
        <f>ROUND(TRUNC('Step 4'!J10/'Step 2'!J10,4)*100,1)</f>
        <v>6.8</v>
      </c>
      <c r="K10" s="41">
        <f>ROUND(TRUNC('Step 4'!K10/'Step 2'!K10,4)*100,1)</f>
        <v>6.7</v>
      </c>
      <c r="L10" s="41">
        <f>ROUND(TRUNC('Step 4'!L10/'Step 2'!L10,4)*100,1)</f>
        <v>6.7</v>
      </c>
      <c r="M10" s="41">
        <f>ROUND(TRUNC('Step 4'!M10/'Step 2'!M10,4)*100,1)</f>
        <v>6.6</v>
      </c>
      <c r="N10" s="41">
        <f>ROUND(TRUNC('Step 4'!N10/'Step 2'!N10,4)*100,1)</f>
        <v>6.5</v>
      </c>
    </row>
    <row r="11" spans="1:14" x14ac:dyDescent="0.2">
      <c r="A11" s="38" t="s">
        <v>9</v>
      </c>
      <c r="B11" s="41">
        <f>ROUND(TRUNC('Step 4'!B11/'Step 2'!B11,4)*100,1)</f>
        <v>7.4</v>
      </c>
      <c r="C11" s="41">
        <f>ROUND(TRUNC('Step 4'!C11/'Step 2'!C11,4)*100,1)</f>
        <v>7.4</v>
      </c>
      <c r="D11" s="41">
        <f>ROUND(TRUNC('Step 4'!D11/'Step 2'!D11,4)*100,1)</f>
        <v>7.3</v>
      </c>
      <c r="E11" s="41">
        <f>ROUND(TRUNC('Step 4'!E11/'Step 2'!E11,4)*100,1)</f>
        <v>7.2</v>
      </c>
      <c r="F11" s="41">
        <f>ROUND(TRUNC('Step 4'!F11/'Step 2'!F11,4)*100,1)</f>
        <v>7.1</v>
      </c>
      <c r="G11" s="41">
        <f>ROUND(TRUNC('Step 4'!G11/'Step 2'!G11,4)*100,1)</f>
        <v>7.1</v>
      </c>
      <c r="H11" s="41">
        <f>ROUND(TRUNC('Step 4'!H11/'Step 2'!H11,4)*100,1)</f>
        <v>7</v>
      </c>
      <c r="I11" s="41">
        <f>ROUND(TRUNC('Step 4'!I11/'Step 2'!I11,4)*100,1)</f>
        <v>7</v>
      </c>
      <c r="J11" s="41">
        <f>ROUND(TRUNC('Step 4'!J11/'Step 2'!J11,4)*100,1)</f>
        <v>6.9</v>
      </c>
      <c r="K11" s="41">
        <f>ROUND(TRUNC('Step 4'!K11/'Step 2'!K11,4)*100,1)</f>
        <v>6.8</v>
      </c>
      <c r="L11" s="41">
        <f>ROUND(TRUNC('Step 4'!L11/'Step 2'!L11,4)*100,1)</f>
        <v>6.8</v>
      </c>
      <c r="M11" s="41">
        <f>ROUND(TRUNC('Step 4'!M11/'Step 2'!M11,4)*100,1)</f>
        <v>6.7</v>
      </c>
      <c r="N11" s="41">
        <f>ROUND(TRUNC('Step 4'!N11/'Step 2'!N11,4)*100,1)</f>
        <v>6.7</v>
      </c>
    </row>
    <row r="12" spans="1:14" x14ac:dyDescent="0.2">
      <c r="A12" s="38" t="s">
        <v>10</v>
      </c>
      <c r="B12" s="41">
        <f>ROUND(TRUNC('Step 4'!B12/'Step 2'!B12,4)*100,1)</f>
        <v>3.8</v>
      </c>
      <c r="C12" s="41">
        <f>ROUND(TRUNC('Step 4'!C12/'Step 2'!C12,4)*100,1)</f>
        <v>3.8</v>
      </c>
      <c r="D12" s="41">
        <f>ROUND(TRUNC('Step 4'!D12/'Step 2'!D12,4)*100,1)</f>
        <v>3.7</v>
      </c>
      <c r="E12" s="41">
        <f>ROUND(TRUNC('Step 4'!E12/'Step 2'!E12,4)*100,1)</f>
        <v>3.7</v>
      </c>
      <c r="F12" s="41">
        <f>ROUND(TRUNC('Step 4'!F12/'Step 2'!F12,4)*100,1)</f>
        <v>3.7</v>
      </c>
      <c r="G12" s="41">
        <f>ROUND(TRUNC('Step 4'!G12/'Step 2'!G12,4)*100,1)</f>
        <v>3.7</v>
      </c>
      <c r="H12" s="41">
        <f>ROUND(TRUNC('Step 4'!H12/'Step 2'!H12,4)*100,1)</f>
        <v>3.7</v>
      </c>
      <c r="I12" s="41">
        <f>ROUND(TRUNC('Step 4'!I12/'Step 2'!I12,4)*100,1)</f>
        <v>3.7</v>
      </c>
      <c r="J12" s="41">
        <f>ROUND(TRUNC('Step 4'!J12/'Step 2'!J12,4)*100,1)</f>
        <v>3.6</v>
      </c>
      <c r="K12" s="41">
        <f>ROUND(TRUNC('Step 4'!K12/'Step 2'!K12,4)*100,1)</f>
        <v>3.6</v>
      </c>
      <c r="L12" s="41">
        <f>ROUND(TRUNC('Step 4'!L12/'Step 2'!L12,4)*100,1)</f>
        <v>3.6</v>
      </c>
      <c r="M12" s="41">
        <f>ROUND(TRUNC('Step 4'!M12/'Step 2'!M12,4)*100,1)</f>
        <v>3.6</v>
      </c>
      <c r="N12" s="41">
        <f>ROUND(TRUNC('Step 4'!N12/'Step 2'!N12,4)*100,1)</f>
        <v>3.6</v>
      </c>
    </row>
    <row r="13" spans="1:14" x14ac:dyDescent="0.2">
      <c r="A13" s="38" t="s">
        <v>11</v>
      </c>
      <c r="B13" s="41">
        <f>ROUND(TRUNC('Step 4'!B13/'Step 2'!B13,4)*100,1)</f>
        <v>5.8</v>
      </c>
      <c r="C13" s="41">
        <f>ROUND(TRUNC('Step 4'!C13/'Step 2'!C13,4)*100,1)</f>
        <v>5.8</v>
      </c>
      <c r="D13" s="41">
        <f>ROUND(TRUNC('Step 4'!D13/'Step 2'!D13,4)*100,1)</f>
        <v>5.8</v>
      </c>
      <c r="E13" s="41">
        <f>ROUND(TRUNC('Step 4'!E13/'Step 2'!E13,4)*100,1)</f>
        <v>5.7</v>
      </c>
      <c r="F13" s="41">
        <f>ROUND(TRUNC('Step 4'!F13/'Step 2'!F13,4)*100,1)</f>
        <v>5.7</v>
      </c>
      <c r="G13" s="41">
        <f>ROUND(TRUNC('Step 4'!G13/'Step 2'!G13,4)*100,1)</f>
        <v>5.6</v>
      </c>
      <c r="H13" s="41">
        <f>ROUND(TRUNC('Step 4'!H13/'Step 2'!H13,4)*100,1)</f>
        <v>5.6</v>
      </c>
      <c r="I13" s="41">
        <f>ROUND(TRUNC('Step 4'!I13/'Step 2'!I13,4)*100,1)</f>
        <v>5.5</v>
      </c>
      <c r="J13" s="41">
        <f>ROUND(TRUNC('Step 4'!J13/'Step 2'!J13,4)*100,1)</f>
        <v>5.5</v>
      </c>
      <c r="K13" s="41">
        <f>ROUND(TRUNC('Step 4'!K13/'Step 2'!K13,4)*100,1)</f>
        <v>5.4</v>
      </c>
      <c r="L13" s="41">
        <f>ROUND(TRUNC('Step 4'!L13/'Step 2'!L13,4)*100,1)</f>
        <v>5.3</v>
      </c>
      <c r="M13" s="41">
        <f>ROUND(TRUNC('Step 4'!M13/'Step 2'!M13,4)*100,1)</f>
        <v>5.3</v>
      </c>
      <c r="N13" s="41">
        <f>ROUND(TRUNC('Step 4'!N13/'Step 2'!N13,4)*100,1)</f>
        <v>5.2</v>
      </c>
    </row>
    <row r="14" spans="1:14" x14ac:dyDescent="0.2">
      <c r="A14" s="38" t="s">
        <v>12</v>
      </c>
      <c r="B14" s="41">
        <f>ROUND(TRUNC('Step 4'!B14/'Step 2'!B14,4)*100,1)</f>
        <v>5.4</v>
      </c>
      <c r="C14" s="41">
        <f>ROUND(TRUNC('Step 4'!C14/'Step 2'!C14,4)*100,1)</f>
        <v>5.3</v>
      </c>
      <c r="D14" s="41">
        <f>ROUND(TRUNC('Step 4'!D14/'Step 2'!D14,4)*100,1)</f>
        <v>5.2</v>
      </c>
      <c r="E14" s="41">
        <f>ROUND(TRUNC('Step 4'!E14/'Step 2'!E14,4)*100,1)</f>
        <v>5.2</v>
      </c>
      <c r="F14" s="41">
        <f>ROUND(TRUNC('Step 4'!F14/'Step 2'!F14,4)*100,1)</f>
        <v>5.0999999999999996</v>
      </c>
      <c r="G14" s="41">
        <f>ROUND(TRUNC('Step 4'!G14/'Step 2'!G14,4)*100,1)</f>
        <v>5.0999999999999996</v>
      </c>
      <c r="H14" s="41">
        <f>ROUND(TRUNC('Step 4'!H14/'Step 2'!H14,4)*100,1)</f>
        <v>5.0999999999999996</v>
      </c>
      <c r="I14" s="41">
        <f>ROUND(TRUNC('Step 4'!I14/'Step 2'!I14,4)*100,1)</f>
        <v>5.0999999999999996</v>
      </c>
      <c r="J14" s="41">
        <f>ROUND(TRUNC('Step 4'!J14/'Step 2'!J14,4)*100,1)</f>
        <v>5.0999999999999996</v>
      </c>
      <c r="K14" s="41">
        <f>ROUND(TRUNC('Step 4'!K14/'Step 2'!K14,4)*100,1)</f>
        <v>5.0999999999999996</v>
      </c>
      <c r="L14" s="41">
        <f>ROUND(TRUNC('Step 4'!L14/'Step 2'!L14,4)*100,1)</f>
        <v>5.0999999999999996</v>
      </c>
      <c r="M14" s="41">
        <f>ROUND(TRUNC('Step 4'!M14/'Step 2'!M14,4)*100,1)</f>
        <v>5.0999999999999996</v>
      </c>
      <c r="N14" s="41">
        <f>ROUND(TRUNC('Step 4'!N14/'Step 2'!N14,4)*100,1)</f>
        <v>5.0999999999999996</v>
      </c>
    </row>
    <row r="15" spans="1:14" x14ac:dyDescent="0.2">
      <c r="A15" s="38" t="s">
        <v>13</v>
      </c>
      <c r="B15" s="41">
        <f>ROUND(TRUNC('Step 4'!B15/'Step 2'!B15,4)*100,1)</f>
        <v>8.6999999999999993</v>
      </c>
      <c r="C15" s="41">
        <f>ROUND(TRUNC('Step 4'!C15/'Step 2'!C15,4)*100,1)</f>
        <v>8.6999999999999993</v>
      </c>
      <c r="D15" s="41">
        <f>ROUND(TRUNC('Step 4'!D15/'Step 2'!D15,4)*100,1)</f>
        <v>8.8000000000000007</v>
      </c>
      <c r="E15" s="41">
        <f>ROUND(TRUNC('Step 4'!E15/'Step 2'!E15,4)*100,1)</f>
        <v>8.6999999999999993</v>
      </c>
      <c r="F15" s="41">
        <f>ROUND(TRUNC('Step 4'!F15/'Step 2'!F15,4)*100,1)</f>
        <v>8.6999999999999993</v>
      </c>
      <c r="G15" s="41">
        <f>ROUND(TRUNC('Step 4'!G15/'Step 2'!G15,4)*100,1)</f>
        <v>8.6</v>
      </c>
      <c r="H15" s="41">
        <f>ROUND(TRUNC('Step 4'!H15/'Step 2'!H15,4)*100,1)</f>
        <v>8.6</v>
      </c>
      <c r="I15" s="41">
        <f>ROUND(TRUNC('Step 4'!I15/'Step 2'!I15,4)*100,1)</f>
        <v>8.6</v>
      </c>
      <c r="J15" s="41">
        <f>ROUND(TRUNC('Step 4'!J15/'Step 2'!J15,4)*100,1)</f>
        <v>8.5</v>
      </c>
      <c r="K15" s="41">
        <f>ROUND(TRUNC('Step 4'!K15/'Step 2'!K15,4)*100,1)</f>
        <v>8.4</v>
      </c>
      <c r="L15" s="41">
        <f>ROUND(TRUNC('Step 4'!L15/'Step 2'!L15,4)*100,1)</f>
        <v>8.3000000000000007</v>
      </c>
      <c r="M15" s="41">
        <f>ROUND(TRUNC('Step 4'!M15/'Step 2'!M15,4)*100,1)</f>
        <v>8.3000000000000007</v>
      </c>
      <c r="N15" s="41">
        <f>ROUND(TRUNC('Step 4'!N15/'Step 2'!N15,4)*100,1)</f>
        <v>8.1999999999999993</v>
      </c>
    </row>
    <row r="16" spans="1:14" x14ac:dyDescent="0.2">
      <c r="A16" s="38" t="s">
        <v>14</v>
      </c>
      <c r="B16" s="41">
        <f>ROUND(TRUNC('Step 4'!B16/'Step 2'!B16,4)*100,1)</f>
        <v>6.1</v>
      </c>
      <c r="C16" s="41">
        <f>ROUND(TRUNC('Step 4'!C16/'Step 2'!C16,4)*100,1)</f>
        <v>6.1</v>
      </c>
      <c r="D16" s="41">
        <f>ROUND(TRUNC('Step 4'!D16/'Step 2'!D16,4)*100,1)</f>
        <v>6</v>
      </c>
      <c r="E16" s="41">
        <f>ROUND(TRUNC('Step 4'!E16/'Step 2'!E16,4)*100,1)</f>
        <v>6</v>
      </c>
      <c r="F16" s="41">
        <f>ROUND(TRUNC('Step 4'!F16/'Step 2'!F16,4)*100,1)</f>
        <v>5.9</v>
      </c>
      <c r="G16" s="41">
        <f>ROUND(TRUNC('Step 4'!G16/'Step 2'!G16,4)*100,1)</f>
        <v>5.9</v>
      </c>
      <c r="H16" s="41">
        <f>ROUND(TRUNC('Step 4'!H16/'Step 2'!H16,4)*100,1)</f>
        <v>5.9</v>
      </c>
      <c r="I16" s="41">
        <f>ROUND(TRUNC('Step 4'!I16/'Step 2'!I16,4)*100,1)</f>
        <v>5.8</v>
      </c>
      <c r="J16" s="41">
        <f>ROUND(TRUNC('Step 4'!J16/'Step 2'!J16,4)*100,1)</f>
        <v>5.8</v>
      </c>
      <c r="K16" s="41">
        <f>ROUND(TRUNC('Step 4'!K16/'Step 2'!K16,4)*100,1)</f>
        <v>5.8</v>
      </c>
      <c r="L16" s="41">
        <f>ROUND(TRUNC('Step 4'!L16/'Step 2'!L16,4)*100,1)</f>
        <v>5.7</v>
      </c>
      <c r="M16" s="41">
        <f>ROUND(TRUNC('Step 4'!M16/'Step 2'!M16,4)*100,1)</f>
        <v>5.7</v>
      </c>
      <c r="N16" s="41">
        <f>ROUND(TRUNC('Step 4'!N16/'Step 2'!N16,4)*100,1)</f>
        <v>5.6</v>
      </c>
    </row>
    <row r="17" spans="1:14" x14ac:dyDescent="0.2">
      <c r="A17" s="38" t="s">
        <v>15</v>
      </c>
      <c r="B17" s="41">
        <f>ROUND(TRUNC('Step 4'!B17/'Step 2'!B17,4)*100,1)</f>
        <v>6.5</v>
      </c>
      <c r="C17" s="41">
        <f>ROUND(TRUNC('Step 4'!C17/'Step 2'!C17,4)*100,1)</f>
        <v>6.5</v>
      </c>
      <c r="D17" s="41">
        <f>ROUND(TRUNC('Step 4'!D17/'Step 2'!D17,4)*100,1)</f>
        <v>6.4</v>
      </c>
      <c r="E17" s="41">
        <f>ROUND(TRUNC('Step 4'!E17/'Step 2'!E17,4)*100,1)</f>
        <v>6.4</v>
      </c>
      <c r="F17" s="41">
        <f>ROUND(TRUNC('Step 4'!F17/'Step 2'!F17,4)*100,1)</f>
        <v>6.3</v>
      </c>
      <c r="G17" s="41">
        <f>ROUND(TRUNC('Step 4'!G17/'Step 2'!G17,4)*100,1)</f>
        <v>6.3</v>
      </c>
      <c r="H17" s="41">
        <f>ROUND(TRUNC('Step 4'!H17/'Step 2'!H17,4)*100,1)</f>
        <v>6.4</v>
      </c>
      <c r="I17" s="41">
        <f>ROUND(TRUNC('Step 4'!I17/'Step 2'!I17,4)*100,1)</f>
        <v>6.3</v>
      </c>
      <c r="J17" s="41">
        <f>ROUND(TRUNC('Step 4'!J17/'Step 2'!J17,4)*100,1)</f>
        <v>6.3</v>
      </c>
      <c r="K17" s="41">
        <f>ROUND(TRUNC('Step 4'!K17/'Step 2'!K17,4)*100,1)</f>
        <v>6.3</v>
      </c>
      <c r="L17" s="41">
        <f>ROUND(TRUNC('Step 4'!L17/'Step 2'!L17,4)*100,1)</f>
        <v>6.3</v>
      </c>
      <c r="M17" s="41">
        <f>ROUND(TRUNC('Step 4'!M17/'Step 2'!M17,4)*100,1)</f>
        <v>6.2</v>
      </c>
      <c r="N17" s="41">
        <f>ROUND(TRUNC('Step 4'!N17/'Step 2'!N17,4)*100,1)</f>
        <v>6.2</v>
      </c>
    </row>
    <row r="18" spans="1:14" x14ac:dyDescent="0.2">
      <c r="A18" s="38" t="s">
        <v>16</v>
      </c>
      <c r="B18" s="41">
        <f>ROUND(TRUNC('Step 4'!B18/'Step 2'!B18,4)*100,1)</f>
        <v>6.7</v>
      </c>
      <c r="C18" s="41">
        <f>ROUND(TRUNC('Step 4'!C18/'Step 2'!C18,4)*100,1)</f>
        <v>6.7</v>
      </c>
      <c r="D18" s="41">
        <f>ROUND(TRUNC('Step 4'!D18/'Step 2'!D18,4)*100,1)</f>
        <v>6.7</v>
      </c>
      <c r="E18" s="41">
        <f>ROUND(TRUNC('Step 4'!E18/'Step 2'!E18,4)*100,1)</f>
        <v>6.7</v>
      </c>
      <c r="F18" s="41">
        <f>ROUND(TRUNC('Step 4'!F18/'Step 2'!F18,4)*100,1)</f>
        <v>6.6</v>
      </c>
      <c r="G18" s="41">
        <f>ROUND(TRUNC('Step 4'!G18/'Step 2'!G18,4)*100,1)</f>
        <v>6.6</v>
      </c>
      <c r="H18" s="41">
        <f>ROUND(TRUNC('Step 4'!H18/'Step 2'!H18,4)*100,1)</f>
        <v>6.5</v>
      </c>
      <c r="I18" s="41">
        <f>ROUND(TRUNC('Step 4'!I18/'Step 2'!I18,4)*100,1)</f>
        <v>6.5</v>
      </c>
      <c r="J18" s="41">
        <f>ROUND(TRUNC('Step 4'!J18/'Step 2'!J18,4)*100,1)</f>
        <v>6.5</v>
      </c>
      <c r="K18" s="41">
        <f>ROUND(TRUNC('Step 4'!K18/'Step 2'!K18,4)*100,1)</f>
        <v>6.4</v>
      </c>
      <c r="L18" s="41">
        <f>ROUND(TRUNC('Step 4'!L18/'Step 2'!L18,4)*100,1)</f>
        <v>6.4</v>
      </c>
      <c r="M18" s="41">
        <f>ROUND(TRUNC('Step 4'!M18/'Step 2'!M18,4)*100,1)</f>
        <v>6.3</v>
      </c>
      <c r="N18" s="41">
        <f>ROUND(TRUNC('Step 4'!N18/'Step 2'!N18,4)*100,1)</f>
        <v>6.3</v>
      </c>
    </row>
    <row r="19" spans="1:14" x14ac:dyDescent="0.2">
      <c r="A19" s="38" t="s">
        <v>17</v>
      </c>
      <c r="B19" s="41">
        <f>ROUND(TRUNC('Step 4'!B19/'Step 2'!B19,4)*100,1)</f>
        <v>6</v>
      </c>
      <c r="C19" s="41">
        <f>ROUND(TRUNC('Step 4'!C19/'Step 2'!C19,4)*100,1)</f>
        <v>6</v>
      </c>
      <c r="D19" s="41">
        <f>ROUND(TRUNC('Step 4'!D19/'Step 2'!D19,4)*100,1)</f>
        <v>6</v>
      </c>
      <c r="E19" s="41">
        <f>ROUND(TRUNC('Step 4'!E19/'Step 2'!E19,4)*100,1)</f>
        <v>5.9</v>
      </c>
      <c r="F19" s="41">
        <f>ROUND(TRUNC('Step 4'!F19/'Step 2'!F19,4)*100,1)</f>
        <v>5.9</v>
      </c>
      <c r="G19" s="41">
        <f>ROUND(TRUNC('Step 4'!G19/'Step 2'!G19,4)*100,1)</f>
        <v>5.9</v>
      </c>
      <c r="H19" s="41">
        <f>ROUND(TRUNC('Step 4'!H19/'Step 2'!H19,4)*100,1)</f>
        <v>5.8</v>
      </c>
      <c r="I19" s="41">
        <f>ROUND(TRUNC('Step 4'!I19/'Step 2'!I19,4)*100,1)</f>
        <v>5.8</v>
      </c>
      <c r="J19" s="41">
        <f>ROUND(TRUNC('Step 4'!J19/'Step 2'!J19,4)*100,1)</f>
        <v>5.8</v>
      </c>
      <c r="K19" s="41">
        <f>ROUND(TRUNC('Step 4'!K19/'Step 2'!K19,4)*100,1)</f>
        <v>5.8</v>
      </c>
      <c r="L19" s="41">
        <f>ROUND(TRUNC('Step 4'!L19/'Step 2'!L19,4)*100,1)</f>
        <v>5.8</v>
      </c>
      <c r="M19" s="41">
        <f>ROUND(TRUNC('Step 4'!M19/'Step 2'!M19,4)*100,1)</f>
        <v>5.8</v>
      </c>
      <c r="N19" s="41">
        <f>ROUND(TRUNC('Step 4'!N19/'Step 2'!N19,4)*100,1)</f>
        <v>5.8</v>
      </c>
    </row>
    <row r="20" spans="1:14" x14ac:dyDescent="0.2">
      <c r="A20" s="38" t="s">
        <v>18</v>
      </c>
      <c r="B20" s="41">
        <f>ROUND(TRUNC('Step 4'!B20/'Step 2'!B20,4)*100,1)</f>
        <v>6.9</v>
      </c>
      <c r="C20" s="41">
        <f>ROUND(TRUNC('Step 4'!C20/'Step 2'!C20,4)*100,1)</f>
        <v>6.9</v>
      </c>
      <c r="D20" s="41">
        <f>ROUND(TRUNC('Step 4'!D20/'Step 2'!D20,4)*100,1)</f>
        <v>7</v>
      </c>
      <c r="E20" s="41">
        <f>ROUND(TRUNC('Step 4'!E20/'Step 2'!E20,4)*100,1)</f>
        <v>7</v>
      </c>
      <c r="F20" s="41">
        <f>ROUND(TRUNC('Step 4'!F20/'Step 2'!F20,4)*100,1)</f>
        <v>7</v>
      </c>
      <c r="G20" s="41">
        <f>ROUND(TRUNC('Step 4'!G20/'Step 2'!G20,4)*100,1)</f>
        <v>7</v>
      </c>
      <c r="H20" s="41">
        <f>ROUND(TRUNC('Step 4'!H20/'Step 2'!H20,4)*100,1)</f>
        <v>6.9</v>
      </c>
      <c r="I20" s="41">
        <f>ROUND(TRUNC('Step 4'!I20/'Step 2'!I20,4)*100,1)</f>
        <v>7</v>
      </c>
      <c r="J20" s="41">
        <f>ROUND(TRUNC('Step 4'!J20/'Step 2'!J20,4)*100,1)</f>
        <v>7</v>
      </c>
      <c r="K20" s="41">
        <f>ROUND(TRUNC('Step 4'!K20/'Step 2'!K20,4)*100,1)</f>
        <v>7</v>
      </c>
      <c r="L20" s="41">
        <f>ROUND(TRUNC('Step 4'!L20/'Step 2'!L20,4)*100,1)</f>
        <v>6.9</v>
      </c>
      <c r="M20" s="41">
        <f>ROUND(TRUNC('Step 4'!M20/'Step 2'!M20,4)*100,1)</f>
        <v>7</v>
      </c>
      <c r="N20" s="41">
        <f>ROUND(TRUNC('Step 4'!N20/'Step 2'!N20,4)*100,1)</f>
        <v>6.9</v>
      </c>
    </row>
    <row r="21" spans="1:14" x14ac:dyDescent="0.2">
      <c r="A21" s="38" t="s">
        <v>19</v>
      </c>
      <c r="B21" s="41">
        <f>ROUND(TRUNC('Step 4'!B21/'Step 2'!B21,4)*100,1)</f>
        <v>5.6</v>
      </c>
      <c r="C21" s="41">
        <f>ROUND(TRUNC('Step 4'!C21/'Step 2'!C21,4)*100,1)</f>
        <v>5.5</v>
      </c>
      <c r="D21" s="41">
        <f>ROUND(TRUNC('Step 4'!D21/'Step 2'!D21,4)*100,1)</f>
        <v>5.5</v>
      </c>
      <c r="E21" s="41">
        <f>ROUND(TRUNC('Step 4'!E21/'Step 2'!E21,4)*100,1)</f>
        <v>5.4</v>
      </c>
      <c r="F21" s="41">
        <f>ROUND(TRUNC('Step 4'!F21/'Step 2'!F21,4)*100,1)</f>
        <v>5.4</v>
      </c>
      <c r="G21" s="41">
        <f>ROUND(TRUNC('Step 4'!G21/'Step 2'!G21,4)*100,1)</f>
        <v>5.4</v>
      </c>
      <c r="H21" s="41">
        <f>ROUND(TRUNC('Step 4'!H21/'Step 2'!H21,4)*100,1)</f>
        <v>5.4</v>
      </c>
      <c r="I21" s="41">
        <f>ROUND(TRUNC('Step 4'!I21/'Step 2'!I21,4)*100,1)</f>
        <v>5.4</v>
      </c>
      <c r="J21" s="41">
        <f>ROUND(TRUNC('Step 4'!J21/'Step 2'!J21,4)*100,1)</f>
        <v>5.3</v>
      </c>
      <c r="K21" s="41">
        <f>ROUND(TRUNC('Step 4'!K21/'Step 2'!K21,4)*100,1)</f>
        <v>5.3</v>
      </c>
      <c r="L21" s="41">
        <f>ROUND(TRUNC('Step 4'!L21/'Step 2'!L21,4)*100,1)</f>
        <v>5.3</v>
      </c>
      <c r="M21" s="41">
        <f>ROUND(TRUNC('Step 4'!M21/'Step 2'!M21,4)*100,1)</f>
        <v>5.2</v>
      </c>
      <c r="N21" s="41">
        <f>ROUND(TRUNC('Step 4'!N21/'Step 2'!N21,4)*100,1)</f>
        <v>5.2</v>
      </c>
    </row>
    <row r="22" spans="1:14" x14ac:dyDescent="0.2">
      <c r="A22" s="38" t="s">
        <v>20</v>
      </c>
      <c r="B22" s="41">
        <f>ROUND(TRUNC('Step 4'!B22/'Step 2'!B22,4)*100,1)</f>
        <v>8.6999999999999993</v>
      </c>
      <c r="C22" s="41">
        <f>ROUND(TRUNC('Step 4'!C22/'Step 2'!C22,4)*100,1)</f>
        <v>8.6</v>
      </c>
      <c r="D22" s="41">
        <f>ROUND(TRUNC('Step 4'!D22/'Step 2'!D22,4)*100,1)</f>
        <v>8.6</v>
      </c>
      <c r="E22" s="41">
        <f>ROUND(TRUNC('Step 4'!E22/'Step 2'!E22,4)*100,1)</f>
        <v>8.5</v>
      </c>
      <c r="F22" s="41">
        <f>ROUND(TRUNC('Step 4'!F22/'Step 2'!F22,4)*100,1)</f>
        <v>8.5</v>
      </c>
      <c r="G22" s="41">
        <f>ROUND(TRUNC('Step 4'!G22/'Step 2'!G22,4)*100,1)</f>
        <v>8.5</v>
      </c>
      <c r="H22" s="41">
        <f>ROUND(TRUNC('Step 4'!H22/'Step 2'!H22,4)*100,1)</f>
        <v>8.4</v>
      </c>
      <c r="I22" s="41">
        <f>ROUND(TRUNC('Step 4'!I22/'Step 2'!I22,4)*100,1)</f>
        <v>8.3000000000000007</v>
      </c>
      <c r="J22" s="41">
        <f>ROUND(TRUNC('Step 4'!J22/'Step 2'!J22,4)*100,1)</f>
        <v>8.1999999999999993</v>
      </c>
      <c r="K22" s="41">
        <f>ROUND(TRUNC('Step 4'!K22/'Step 2'!K22,4)*100,1)</f>
        <v>8.1</v>
      </c>
      <c r="L22" s="41">
        <f>ROUND(TRUNC('Step 4'!L22/'Step 2'!L22,4)*100,1)</f>
        <v>8.1</v>
      </c>
      <c r="M22" s="41">
        <f>ROUND(TRUNC('Step 4'!M22/'Step 2'!M22,4)*100,1)</f>
        <v>8</v>
      </c>
      <c r="N22" s="41">
        <f>ROUND(TRUNC('Step 4'!N22/'Step 2'!N22,4)*100,1)</f>
        <v>7.9</v>
      </c>
    </row>
    <row r="23" spans="1:14" x14ac:dyDescent="0.2">
      <c r="A23" s="38" t="s">
        <v>21</v>
      </c>
      <c r="B23" s="41">
        <f>ROUND(TRUNC('Step 4'!B23/'Step 2'!B23,4)*100,1)</f>
        <v>10.7</v>
      </c>
      <c r="C23" s="41">
        <f>ROUND(TRUNC('Step 4'!C23/'Step 2'!C23,4)*100,1)</f>
        <v>10.7</v>
      </c>
      <c r="D23" s="41">
        <f>ROUND(TRUNC('Step 4'!D23/'Step 2'!D23,4)*100,1)</f>
        <v>10.6</v>
      </c>
      <c r="E23" s="41">
        <f>ROUND(TRUNC('Step 4'!E23/'Step 2'!E23,4)*100,1)</f>
        <v>10.6</v>
      </c>
      <c r="F23" s="41">
        <f>ROUND(TRUNC('Step 4'!F23/'Step 2'!F23,4)*100,1)</f>
        <v>10.5</v>
      </c>
      <c r="G23" s="41">
        <f>ROUND(TRUNC('Step 4'!G23/'Step 2'!G23,4)*100,1)</f>
        <v>10.5</v>
      </c>
      <c r="H23" s="41">
        <f>ROUND(TRUNC('Step 4'!H23/'Step 2'!H23,4)*100,1)</f>
        <v>10.5</v>
      </c>
      <c r="I23" s="41">
        <f>ROUND(TRUNC('Step 4'!I23/'Step 2'!I23,4)*100,1)</f>
        <v>10.5</v>
      </c>
      <c r="J23" s="41">
        <f>ROUND(TRUNC('Step 4'!J23/'Step 2'!J23,4)*100,1)</f>
        <v>10.4</v>
      </c>
      <c r="K23" s="41">
        <f>ROUND(TRUNC('Step 4'!K23/'Step 2'!K23,4)*100,1)</f>
        <v>10.4</v>
      </c>
      <c r="L23" s="41">
        <f>ROUND(TRUNC('Step 4'!L23/'Step 2'!L23,4)*100,1)</f>
        <v>10.4</v>
      </c>
      <c r="M23" s="41">
        <f>ROUND(TRUNC('Step 4'!M23/'Step 2'!M23,4)*100,1)</f>
        <v>10.3</v>
      </c>
      <c r="N23" s="41">
        <f>ROUND(TRUNC('Step 4'!N23/'Step 2'!N23,4)*100,1)</f>
        <v>10.199999999999999</v>
      </c>
    </row>
    <row r="24" spans="1:14" x14ac:dyDescent="0.2">
      <c r="A24" s="38" t="s">
        <v>22</v>
      </c>
      <c r="B24" s="41">
        <f>ROUND(TRUNC('Step 4'!B24/'Step 2'!B24,4)*100,1)</f>
        <v>7.6</v>
      </c>
      <c r="C24" s="41">
        <f>ROUND(TRUNC('Step 4'!C24/'Step 2'!C24,4)*100,1)</f>
        <v>7.7</v>
      </c>
      <c r="D24" s="41">
        <f>ROUND(TRUNC('Step 4'!D24/'Step 2'!D24,4)*100,1)</f>
        <v>7.8</v>
      </c>
      <c r="E24" s="41">
        <f>ROUND(TRUNC('Step 4'!E24/'Step 2'!E24,4)*100,1)</f>
        <v>7.8</v>
      </c>
      <c r="F24" s="41">
        <f>ROUND(TRUNC('Step 4'!F24/'Step 2'!F24,4)*100,1)</f>
        <v>7.9</v>
      </c>
      <c r="G24" s="41">
        <f>ROUND(TRUNC('Step 4'!G24/'Step 2'!G24,4)*100,1)</f>
        <v>8</v>
      </c>
      <c r="H24" s="41">
        <f>ROUND(TRUNC('Step 4'!H24/'Step 2'!H24,4)*100,1)</f>
        <v>8.1</v>
      </c>
      <c r="I24" s="41">
        <f>ROUND(TRUNC('Step 4'!I24/'Step 2'!I24,4)*100,1)</f>
        <v>8.1</v>
      </c>
      <c r="J24" s="41">
        <f>ROUND(TRUNC('Step 4'!J24/'Step 2'!J24,4)*100,1)</f>
        <v>8.1999999999999993</v>
      </c>
      <c r="K24" s="41">
        <f>ROUND(TRUNC('Step 4'!K24/'Step 2'!K24,4)*100,1)</f>
        <v>8.3000000000000007</v>
      </c>
      <c r="L24" s="41">
        <f>ROUND(TRUNC('Step 4'!L24/'Step 2'!L24,4)*100,1)</f>
        <v>8.4</v>
      </c>
      <c r="M24" s="41">
        <f>ROUND(TRUNC('Step 4'!M24/'Step 2'!M24,4)*100,1)</f>
        <v>8.4</v>
      </c>
      <c r="N24" s="41">
        <f>ROUND(TRUNC('Step 4'!N24/'Step 2'!N24,4)*100,1)</f>
        <v>8.5</v>
      </c>
    </row>
    <row r="25" spans="1:14" x14ac:dyDescent="0.2">
      <c r="A25" s="38" t="s">
        <v>23</v>
      </c>
      <c r="B25" s="41">
        <f>ROUND(TRUNC('Step 4'!B25/'Step 2'!B25,4)*100,1)</f>
        <v>8.3000000000000007</v>
      </c>
      <c r="C25" s="41">
        <f>ROUND(TRUNC('Step 4'!C25/'Step 2'!C25,4)*100,1)</f>
        <v>8.3000000000000007</v>
      </c>
      <c r="D25" s="41">
        <f>ROUND(TRUNC('Step 4'!D25/'Step 2'!D25,4)*100,1)</f>
        <v>8.1999999999999993</v>
      </c>
      <c r="E25" s="41">
        <f>ROUND(TRUNC('Step 4'!E25/'Step 2'!E25,4)*100,1)</f>
        <v>8.1</v>
      </c>
      <c r="F25" s="41">
        <f>ROUND(TRUNC('Step 4'!F25/'Step 2'!F25,4)*100,1)</f>
        <v>8</v>
      </c>
      <c r="G25" s="41">
        <f>ROUND(TRUNC('Step 4'!G25/'Step 2'!G25,4)*100,1)</f>
        <v>8</v>
      </c>
      <c r="H25" s="41">
        <f>ROUND(TRUNC('Step 4'!H25/'Step 2'!H25,4)*100,1)</f>
        <v>7.9</v>
      </c>
      <c r="I25" s="41">
        <f>ROUND(TRUNC('Step 4'!I25/'Step 2'!I25,4)*100,1)</f>
        <v>7.8</v>
      </c>
      <c r="J25" s="41">
        <f>ROUND(TRUNC('Step 4'!J25/'Step 2'!J25,4)*100,1)</f>
        <v>7.7</v>
      </c>
      <c r="K25" s="41">
        <f>ROUND(TRUNC('Step 4'!K25/'Step 2'!K25,4)*100,1)</f>
        <v>7.7</v>
      </c>
      <c r="L25" s="41">
        <f>ROUND(TRUNC('Step 4'!L25/'Step 2'!L25,4)*100,1)</f>
        <v>7.6</v>
      </c>
      <c r="M25" s="41">
        <f>ROUND(TRUNC('Step 4'!M25/'Step 2'!M25,4)*100,1)</f>
        <v>7.6</v>
      </c>
      <c r="N25" s="41">
        <f>ROUND(TRUNC('Step 4'!N25/'Step 2'!N25,4)*100,1)</f>
        <v>7.5</v>
      </c>
    </row>
    <row r="26" spans="1:14" x14ac:dyDescent="0.2">
      <c r="A26" s="38" t="s">
        <v>24</v>
      </c>
      <c r="B26" s="41">
        <f>ROUND(TRUNC('Step 4'!B26/'Step 2'!B26,4)*100,1)</f>
        <v>7.7</v>
      </c>
      <c r="C26" s="41">
        <f>ROUND(TRUNC('Step 4'!C26/'Step 2'!C26,4)*100,1)</f>
        <v>7.6</v>
      </c>
      <c r="D26" s="41">
        <f>ROUND(TRUNC('Step 4'!D26/'Step 2'!D26,4)*100,1)</f>
        <v>7.4</v>
      </c>
      <c r="E26" s="41">
        <f>ROUND(TRUNC('Step 4'!E26/'Step 2'!E26,4)*100,1)</f>
        <v>7.4</v>
      </c>
      <c r="F26" s="41">
        <f>ROUND(TRUNC('Step 4'!F26/'Step 2'!F26,4)*100,1)</f>
        <v>7.3</v>
      </c>
      <c r="G26" s="41">
        <f>ROUND(TRUNC('Step 4'!G26/'Step 2'!G26,4)*100,1)</f>
        <v>7.3</v>
      </c>
      <c r="H26" s="41">
        <f>ROUND(TRUNC('Step 4'!H26/'Step 2'!H26,4)*100,1)</f>
        <v>7.3</v>
      </c>
      <c r="I26" s="41">
        <f>ROUND(TRUNC('Step 4'!I26/'Step 2'!I26,4)*100,1)</f>
        <v>7.3</v>
      </c>
      <c r="J26" s="41">
        <f>ROUND(TRUNC('Step 4'!J26/'Step 2'!J26,4)*100,1)</f>
        <v>7.2</v>
      </c>
      <c r="K26" s="41">
        <f>ROUND(TRUNC('Step 4'!K26/'Step 2'!K26,4)*100,1)</f>
        <v>7.2</v>
      </c>
      <c r="L26" s="41">
        <f>ROUND(TRUNC('Step 4'!L26/'Step 2'!L26,4)*100,1)</f>
        <v>7.1</v>
      </c>
      <c r="M26" s="41">
        <f>ROUND(TRUNC('Step 4'!M26/'Step 2'!M26,4)*100,1)</f>
        <v>7</v>
      </c>
      <c r="N26" s="41">
        <f>ROUND(TRUNC('Step 4'!N26/'Step 2'!N26,4)*100,1)</f>
        <v>6.9</v>
      </c>
    </row>
    <row r="27" spans="1:14" x14ac:dyDescent="0.2">
      <c r="A27" s="38" t="s">
        <v>25</v>
      </c>
      <c r="B27" s="41">
        <f>ROUND(TRUNC('Step 4'!B27/'Step 2'!B27,4)*100,1)</f>
        <v>6.5</v>
      </c>
      <c r="C27" s="41">
        <f>ROUND(TRUNC('Step 4'!C27/'Step 2'!C27,4)*100,1)</f>
        <v>6.4</v>
      </c>
      <c r="D27" s="41">
        <f>ROUND(TRUNC('Step 4'!D27/'Step 2'!D27,4)*100,1)</f>
        <v>6.4</v>
      </c>
      <c r="E27" s="41">
        <f>ROUND(TRUNC('Step 4'!E27/'Step 2'!E27,4)*100,1)</f>
        <v>6.3</v>
      </c>
      <c r="F27" s="41">
        <f>ROUND(TRUNC('Step 4'!F27/'Step 2'!F27,4)*100,1)</f>
        <v>6.2</v>
      </c>
      <c r="G27" s="41">
        <f>ROUND(TRUNC('Step 4'!G27/'Step 2'!G27,4)*100,1)</f>
        <v>6.2</v>
      </c>
      <c r="H27" s="41">
        <f>ROUND(TRUNC('Step 4'!H27/'Step 2'!H27,4)*100,1)</f>
        <v>6.1</v>
      </c>
      <c r="I27" s="41">
        <f>ROUND(TRUNC('Step 4'!I27/'Step 2'!I27,4)*100,1)</f>
        <v>6.1</v>
      </c>
      <c r="J27" s="41">
        <f>ROUND(TRUNC('Step 4'!J27/'Step 2'!J27,4)*100,1)</f>
        <v>6</v>
      </c>
      <c r="K27" s="41">
        <f>ROUND(TRUNC('Step 4'!K27/'Step 2'!K27,4)*100,1)</f>
        <v>6</v>
      </c>
      <c r="L27" s="41">
        <f>ROUND(TRUNC('Step 4'!L27/'Step 2'!L27,4)*100,1)</f>
        <v>5.9</v>
      </c>
      <c r="M27" s="41">
        <f>ROUND(TRUNC('Step 4'!M27/'Step 2'!M27,4)*100,1)</f>
        <v>5.9</v>
      </c>
      <c r="N27" s="41">
        <f>ROUND(TRUNC('Step 4'!N27/'Step 2'!N27,4)*100,1)</f>
        <v>5.8</v>
      </c>
    </row>
    <row r="28" spans="1:14" x14ac:dyDescent="0.2">
      <c r="A28" s="38" t="s">
        <v>26</v>
      </c>
      <c r="B28" s="41">
        <f>ROUND(TRUNC('Step 4'!B28/'Step 2'!B28,4)*100,1)</f>
        <v>7.6</v>
      </c>
      <c r="C28" s="41">
        <f>ROUND(TRUNC('Step 4'!C28/'Step 2'!C28,4)*100,1)</f>
        <v>7.6</v>
      </c>
      <c r="D28" s="41">
        <f>ROUND(TRUNC('Step 4'!D28/'Step 2'!D28,4)*100,1)</f>
        <v>7.5</v>
      </c>
      <c r="E28" s="41">
        <f>ROUND(TRUNC('Step 4'!E28/'Step 2'!E28,4)*100,1)</f>
        <v>7.4</v>
      </c>
      <c r="F28" s="41">
        <f>ROUND(TRUNC('Step 4'!F28/'Step 2'!F28,4)*100,1)</f>
        <v>7.4</v>
      </c>
      <c r="G28" s="41">
        <f>ROUND(TRUNC('Step 4'!G28/'Step 2'!G28,4)*100,1)</f>
        <v>7.3</v>
      </c>
      <c r="H28" s="41">
        <f>ROUND(TRUNC('Step 4'!H28/'Step 2'!H28,4)*100,1)</f>
        <v>7.3</v>
      </c>
      <c r="I28" s="41">
        <f>ROUND(TRUNC('Step 4'!I28/'Step 2'!I28,4)*100,1)</f>
        <v>7.2</v>
      </c>
      <c r="J28" s="41">
        <f>ROUND(TRUNC('Step 4'!J28/'Step 2'!J28,4)*100,1)</f>
        <v>7.1</v>
      </c>
      <c r="K28" s="41">
        <f>ROUND(TRUNC('Step 4'!K28/'Step 2'!K28,4)*100,1)</f>
        <v>7.1</v>
      </c>
      <c r="L28" s="41">
        <f>ROUND(TRUNC('Step 4'!L28/'Step 2'!L28,4)*100,1)</f>
        <v>7</v>
      </c>
      <c r="M28" s="41">
        <f>ROUND(TRUNC('Step 4'!M28/'Step 2'!M28,4)*100,1)</f>
        <v>6.9</v>
      </c>
      <c r="N28" s="41">
        <f>ROUND(TRUNC('Step 4'!N28/'Step 2'!N28,4)*100,1)</f>
        <v>6.8</v>
      </c>
    </row>
    <row r="29" spans="1:14" x14ac:dyDescent="0.2">
      <c r="A29" s="38" t="s">
        <v>27</v>
      </c>
      <c r="B29" s="41">
        <f>ROUND(TRUNC('Step 4'!B29/'Step 2'!B29,4)*100,1)</f>
        <v>8.9</v>
      </c>
      <c r="C29" s="41">
        <f>ROUND(TRUNC('Step 4'!C29/'Step 2'!C29,4)*100,1)</f>
        <v>8.9</v>
      </c>
      <c r="D29" s="41">
        <f>ROUND(TRUNC('Step 4'!D29/'Step 2'!D29,4)*100,1)</f>
        <v>8.9</v>
      </c>
      <c r="E29" s="41">
        <f>ROUND(TRUNC('Step 4'!E29/'Step 2'!E29,4)*100,1)</f>
        <v>8.8000000000000007</v>
      </c>
      <c r="F29" s="41">
        <f>ROUND(TRUNC('Step 4'!F29/'Step 2'!F29,4)*100,1)</f>
        <v>8.6999999999999993</v>
      </c>
      <c r="G29" s="41">
        <f>ROUND(TRUNC('Step 4'!G29/'Step 2'!G29,4)*100,1)</f>
        <v>8.6999999999999993</v>
      </c>
      <c r="H29" s="41">
        <f>ROUND(TRUNC('Step 4'!H29/'Step 2'!H29,4)*100,1)</f>
        <v>8.6</v>
      </c>
      <c r="I29" s="41">
        <f>ROUND(TRUNC('Step 4'!I29/'Step 2'!I29,4)*100,1)</f>
        <v>8.5</v>
      </c>
      <c r="J29" s="41">
        <f>ROUND(TRUNC('Step 4'!J29/'Step 2'!J29,4)*100,1)</f>
        <v>8.4</v>
      </c>
      <c r="K29" s="41">
        <f>ROUND(TRUNC('Step 4'!K29/'Step 2'!K29,4)*100,1)</f>
        <v>8.3000000000000007</v>
      </c>
      <c r="L29" s="41">
        <f>ROUND(TRUNC('Step 4'!L29/'Step 2'!L29,4)*100,1)</f>
        <v>8.1999999999999993</v>
      </c>
      <c r="M29" s="41">
        <f>ROUND(TRUNC('Step 4'!M29/'Step 2'!M29,4)*100,1)</f>
        <v>8.1</v>
      </c>
      <c r="N29" s="41">
        <f>ROUND(TRUNC('Step 4'!N29/'Step 2'!N29,4)*100,1)</f>
        <v>8</v>
      </c>
    </row>
    <row r="30" spans="1:14" x14ac:dyDescent="0.2">
      <c r="A30" s="38" t="s">
        <v>28</v>
      </c>
      <c r="B30" s="41">
        <f>ROUND(TRUNC('Step 4'!B30/'Step 2'!B30,4)*100,1)</f>
        <v>9.3000000000000007</v>
      </c>
      <c r="C30" s="41">
        <f>ROUND(TRUNC('Step 4'!C30/'Step 2'!C30,4)*100,1)</f>
        <v>9.3000000000000007</v>
      </c>
      <c r="D30" s="41">
        <f>ROUND(TRUNC('Step 4'!D30/'Step 2'!D30,4)*100,1)</f>
        <v>9.1999999999999993</v>
      </c>
      <c r="E30" s="41">
        <f>ROUND(TRUNC('Step 4'!E30/'Step 2'!E30,4)*100,1)</f>
        <v>9.1</v>
      </c>
      <c r="F30" s="41">
        <f>ROUND(TRUNC('Step 4'!F30/'Step 2'!F30,4)*100,1)</f>
        <v>9</v>
      </c>
      <c r="G30" s="41">
        <f>ROUND(TRUNC('Step 4'!G30/'Step 2'!G30,4)*100,1)</f>
        <v>9</v>
      </c>
      <c r="H30" s="41">
        <f>ROUND(TRUNC('Step 4'!H30/'Step 2'!H30,4)*100,1)</f>
        <v>8.9</v>
      </c>
      <c r="I30" s="41">
        <f>ROUND(TRUNC('Step 4'!I30/'Step 2'!I30,4)*100,1)</f>
        <v>8.9</v>
      </c>
      <c r="J30" s="41">
        <f>ROUND(TRUNC('Step 4'!J30/'Step 2'!J30,4)*100,1)</f>
        <v>8.8000000000000007</v>
      </c>
      <c r="K30" s="41">
        <f>ROUND(TRUNC('Step 4'!K30/'Step 2'!K30,4)*100,1)</f>
        <v>8.8000000000000007</v>
      </c>
      <c r="L30" s="41">
        <f>ROUND(TRUNC('Step 4'!L30/'Step 2'!L30,4)*100,1)</f>
        <v>8.6999999999999993</v>
      </c>
      <c r="M30" s="41">
        <f>ROUND(TRUNC('Step 4'!M30/'Step 2'!M30,4)*100,1)</f>
        <v>8.6</v>
      </c>
      <c r="N30" s="41">
        <f>ROUND(TRUNC('Step 4'!N30/'Step 2'!N30,4)*100,1)</f>
        <v>8.5</v>
      </c>
    </row>
    <row r="31" spans="1:14" x14ac:dyDescent="0.2">
      <c r="A31" s="38" t="s">
        <v>29</v>
      </c>
      <c r="B31" s="41">
        <f>ROUND(TRUNC('Step 4'!B31/'Step 2'!B31,4)*100,1)</f>
        <v>8.1</v>
      </c>
      <c r="C31" s="41">
        <f>ROUND(TRUNC('Step 4'!C31/'Step 2'!C31,4)*100,1)</f>
        <v>8</v>
      </c>
      <c r="D31" s="41">
        <f>ROUND(TRUNC('Step 4'!D31/'Step 2'!D31,4)*100,1)</f>
        <v>7.9</v>
      </c>
      <c r="E31" s="41">
        <f>ROUND(TRUNC('Step 4'!E31/'Step 2'!E31,4)*100,1)</f>
        <v>7.8</v>
      </c>
      <c r="F31" s="41">
        <f>ROUND(TRUNC('Step 4'!F31/'Step 2'!F31,4)*100,1)</f>
        <v>7.7</v>
      </c>
      <c r="G31" s="41">
        <f>ROUND(TRUNC('Step 4'!G31/'Step 2'!G31,4)*100,1)</f>
        <v>7.6</v>
      </c>
      <c r="H31" s="41">
        <f>ROUND(TRUNC('Step 4'!H31/'Step 2'!H31,4)*100,1)</f>
        <v>7.5</v>
      </c>
      <c r="I31" s="41">
        <f>ROUND(TRUNC('Step 4'!I31/'Step 2'!I31,4)*100,1)</f>
        <v>7.4</v>
      </c>
      <c r="J31" s="41">
        <f>ROUND(TRUNC('Step 4'!J31/'Step 2'!J31,4)*100,1)</f>
        <v>7.2</v>
      </c>
      <c r="K31" s="41">
        <f>ROUND(TRUNC('Step 4'!K31/'Step 2'!K31,4)*100,1)</f>
        <v>7.2</v>
      </c>
      <c r="L31" s="41">
        <f>ROUND(TRUNC('Step 4'!L31/'Step 2'!L31,4)*100,1)</f>
        <v>7.1</v>
      </c>
      <c r="M31" s="41">
        <f>ROUND(TRUNC('Step 4'!M31/'Step 2'!M31,4)*100,1)</f>
        <v>7</v>
      </c>
      <c r="N31" s="41">
        <f>ROUND(TRUNC('Step 4'!N31/'Step 2'!N31,4)*100,1)</f>
        <v>6.9</v>
      </c>
    </row>
    <row r="32" spans="1:14" x14ac:dyDescent="0.2">
      <c r="A32" s="38" t="s">
        <v>30</v>
      </c>
      <c r="B32" s="41">
        <f>ROUND(TRUNC('Step 4'!B32/'Step 2'!B32,4)*100,1)</f>
        <v>8.9</v>
      </c>
      <c r="C32" s="41">
        <f>ROUND(TRUNC('Step 4'!C32/'Step 2'!C32,4)*100,1)</f>
        <v>8.8000000000000007</v>
      </c>
      <c r="D32" s="41">
        <f>ROUND(TRUNC('Step 4'!D32/'Step 2'!D32,4)*100,1)</f>
        <v>8.8000000000000007</v>
      </c>
      <c r="E32" s="41">
        <f>ROUND(TRUNC('Step 4'!E32/'Step 2'!E32,4)*100,1)</f>
        <v>8.6999999999999993</v>
      </c>
      <c r="F32" s="41">
        <f>ROUND(TRUNC('Step 4'!F32/'Step 2'!F32,4)*100,1)</f>
        <v>8.6</v>
      </c>
      <c r="G32" s="41">
        <f>ROUND(TRUNC('Step 4'!G32/'Step 2'!G32,4)*100,1)</f>
        <v>8.6</v>
      </c>
      <c r="H32" s="41">
        <f>ROUND(TRUNC('Step 4'!H32/'Step 2'!H32,4)*100,1)</f>
        <v>8.6</v>
      </c>
      <c r="I32" s="41">
        <f>ROUND(TRUNC('Step 4'!I32/'Step 2'!I32,4)*100,1)</f>
        <v>8.5</v>
      </c>
      <c r="J32" s="41">
        <f>ROUND(TRUNC('Step 4'!J32/'Step 2'!J32,4)*100,1)</f>
        <v>8.4</v>
      </c>
      <c r="K32" s="41">
        <f>ROUND(TRUNC('Step 4'!K32/'Step 2'!K32,4)*100,1)</f>
        <v>8.3000000000000007</v>
      </c>
      <c r="L32" s="41">
        <f>ROUND(TRUNC('Step 4'!L32/'Step 2'!L32,4)*100,1)</f>
        <v>8.1999999999999993</v>
      </c>
      <c r="M32" s="41">
        <f>ROUND(TRUNC('Step 4'!M32/'Step 2'!M32,4)*100,1)</f>
        <v>8.1</v>
      </c>
      <c r="N32" s="41">
        <f>ROUND(TRUNC('Step 4'!N32/'Step 2'!N32,4)*100,1)</f>
        <v>8</v>
      </c>
    </row>
    <row r="33" spans="1:14" x14ac:dyDescent="0.2">
      <c r="A33" s="38" t="s">
        <v>31</v>
      </c>
      <c r="B33" s="41">
        <f>ROUND(TRUNC('Step 4'!B33/'Step 2'!B33,4)*100,1)</f>
        <v>6.2</v>
      </c>
      <c r="C33" s="41">
        <f>ROUND(TRUNC('Step 4'!C33/'Step 2'!C33,4)*100,1)</f>
        <v>6.2</v>
      </c>
      <c r="D33" s="41">
        <f>ROUND(TRUNC('Step 4'!D33/'Step 2'!D33,4)*100,1)</f>
        <v>6.1</v>
      </c>
      <c r="E33" s="41">
        <f>ROUND(TRUNC('Step 4'!E33/'Step 2'!E33,4)*100,1)</f>
        <v>6.1</v>
      </c>
      <c r="F33" s="41">
        <f>ROUND(TRUNC('Step 4'!F33/'Step 2'!F33,4)*100,1)</f>
        <v>6</v>
      </c>
      <c r="G33" s="41">
        <f>ROUND(TRUNC('Step 4'!G33/'Step 2'!G33,4)*100,1)</f>
        <v>6</v>
      </c>
      <c r="H33" s="41">
        <f>ROUND(TRUNC('Step 4'!H33/'Step 2'!H33,4)*100,1)</f>
        <v>6</v>
      </c>
      <c r="I33" s="41">
        <f>ROUND(TRUNC('Step 4'!I33/'Step 2'!I33,4)*100,1)</f>
        <v>6</v>
      </c>
      <c r="J33" s="41">
        <f>ROUND(TRUNC('Step 4'!J33/'Step 2'!J33,4)*100,1)</f>
        <v>5.9</v>
      </c>
      <c r="K33" s="41">
        <f>ROUND(TRUNC('Step 4'!K33/'Step 2'!K33,4)*100,1)</f>
        <v>5.8</v>
      </c>
      <c r="L33" s="41">
        <f>ROUND(TRUNC('Step 4'!L33/'Step 2'!L33,4)*100,1)</f>
        <v>5.8</v>
      </c>
      <c r="M33" s="41">
        <f>ROUND(TRUNC('Step 4'!M33/'Step 2'!M33,4)*100,1)</f>
        <v>5.8</v>
      </c>
      <c r="N33" s="41">
        <f>ROUND(TRUNC('Step 4'!N33/'Step 2'!N33,4)*100,1)</f>
        <v>5.7</v>
      </c>
    </row>
    <row r="34" spans="1:14" x14ac:dyDescent="0.2">
      <c r="A34" s="38" t="s">
        <v>32</v>
      </c>
      <c r="B34" s="41">
        <f>ROUND(TRUNC('Step 4'!B34/'Step 2'!B34,4)*100,1)</f>
        <v>5.2</v>
      </c>
      <c r="C34" s="41">
        <f>ROUND(TRUNC('Step 4'!C34/'Step 2'!C34,4)*100,1)</f>
        <v>5.2</v>
      </c>
      <c r="D34" s="41">
        <f>ROUND(TRUNC('Step 4'!D34/'Step 2'!D34,4)*100,1)</f>
        <v>5.2</v>
      </c>
      <c r="E34" s="41">
        <f>ROUND(TRUNC('Step 4'!E34/'Step 2'!E34,4)*100,1)</f>
        <v>5.2</v>
      </c>
      <c r="F34" s="41">
        <f>ROUND(TRUNC('Step 4'!F34/'Step 2'!F34,4)*100,1)</f>
        <v>5.0999999999999996</v>
      </c>
      <c r="G34" s="41">
        <f>ROUND(TRUNC('Step 4'!G34/'Step 2'!G34,4)*100,1)</f>
        <v>5.0999999999999996</v>
      </c>
      <c r="H34" s="41">
        <f>ROUND(TRUNC('Step 4'!H34/'Step 2'!H34,4)*100,1)</f>
        <v>5.0999999999999996</v>
      </c>
      <c r="I34" s="41">
        <f>ROUND(TRUNC('Step 4'!I34/'Step 2'!I34,4)*100,1)</f>
        <v>5.0999999999999996</v>
      </c>
      <c r="J34" s="41">
        <f>ROUND(TRUNC('Step 4'!J34/'Step 2'!J34,4)*100,1)</f>
        <v>5</v>
      </c>
      <c r="K34" s="41">
        <f>ROUND(TRUNC('Step 4'!K34/'Step 2'!K34,4)*100,1)</f>
        <v>5</v>
      </c>
      <c r="L34" s="41">
        <f>ROUND(TRUNC('Step 4'!L34/'Step 2'!L34,4)*100,1)</f>
        <v>5</v>
      </c>
      <c r="M34" s="41">
        <f>ROUND(TRUNC('Step 4'!M34/'Step 2'!M34,4)*100,1)</f>
        <v>4.9000000000000004</v>
      </c>
      <c r="N34" s="41">
        <f>ROUND(TRUNC('Step 4'!N34/'Step 2'!N34,4)*100,1)</f>
        <v>4.9000000000000004</v>
      </c>
    </row>
    <row r="35" spans="1:14" x14ac:dyDescent="0.2">
      <c r="A35" s="38" t="s">
        <v>33</v>
      </c>
      <c r="B35" s="41">
        <f>ROUND(TRUNC('Step 4'!B35/'Step 2'!B35,4)*100,1)</f>
        <v>6.3</v>
      </c>
      <c r="C35" s="41">
        <f>ROUND(TRUNC('Step 4'!C35/'Step 2'!C35,4)*100,1)</f>
        <v>6.3</v>
      </c>
      <c r="D35" s="41">
        <f>ROUND(TRUNC('Step 4'!D35/'Step 2'!D35,4)*100,1)</f>
        <v>6.3</v>
      </c>
      <c r="E35" s="41">
        <f>ROUND(TRUNC('Step 4'!E35/'Step 2'!E35,4)*100,1)</f>
        <v>6.2</v>
      </c>
      <c r="F35" s="41">
        <f>ROUND(TRUNC('Step 4'!F35/'Step 2'!F35,4)*100,1)</f>
        <v>6.2</v>
      </c>
      <c r="G35" s="41">
        <f>ROUND(TRUNC('Step 4'!G35/'Step 2'!G35,4)*100,1)</f>
        <v>6.1</v>
      </c>
      <c r="H35" s="41">
        <f>ROUND(TRUNC('Step 4'!H35/'Step 2'!H35,4)*100,1)</f>
        <v>6.1</v>
      </c>
      <c r="I35" s="41">
        <f>ROUND(TRUNC('Step 4'!I35/'Step 2'!I35,4)*100,1)</f>
        <v>6.1</v>
      </c>
      <c r="J35" s="41">
        <f>ROUND(TRUNC('Step 4'!J35/'Step 2'!J35,4)*100,1)</f>
        <v>6</v>
      </c>
      <c r="K35" s="41">
        <f>ROUND(TRUNC('Step 4'!K35/'Step 2'!K35,4)*100,1)</f>
        <v>5.9</v>
      </c>
      <c r="L35" s="41">
        <f>ROUND(TRUNC('Step 4'!L35/'Step 2'!L35,4)*100,1)</f>
        <v>5.9</v>
      </c>
      <c r="M35" s="41">
        <f>ROUND(TRUNC('Step 4'!M35/'Step 2'!M35,4)*100,1)</f>
        <v>5.8</v>
      </c>
      <c r="N35" s="41">
        <f>ROUND(TRUNC('Step 4'!N35/'Step 2'!N35,4)*100,1)</f>
        <v>5.8</v>
      </c>
    </row>
    <row r="36" spans="1:14" x14ac:dyDescent="0.2">
      <c r="A36" s="38" t="s">
        <v>34</v>
      </c>
      <c r="B36" s="41">
        <f>ROUND(TRUNC('Step 4'!B36/'Step 2'!B36,4)*100,1)</f>
        <v>6</v>
      </c>
      <c r="C36" s="41">
        <f>ROUND(TRUNC('Step 4'!C36/'Step 2'!C36,4)*100,1)</f>
        <v>5.9</v>
      </c>
      <c r="D36" s="41">
        <f>ROUND(TRUNC('Step 4'!D36/'Step 2'!D36,4)*100,1)</f>
        <v>5.9</v>
      </c>
      <c r="E36" s="41">
        <f>ROUND(TRUNC('Step 4'!E36/'Step 2'!E36,4)*100,1)</f>
        <v>5.8</v>
      </c>
      <c r="F36" s="41">
        <f>ROUND(TRUNC('Step 4'!F36/'Step 2'!F36,4)*100,1)</f>
        <v>5.8</v>
      </c>
      <c r="G36" s="41">
        <f>ROUND(TRUNC('Step 4'!G36/'Step 2'!G36,4)*100,1)</f>
        <v>5.8</v>
      </c>
      <c r="H36" s="41">
        <f>ROUND(TRUNC('Step 4'!H36/'Step 2'!H36,4)*100,1)</f>
        <v>5.7</v>
      </c>
      <c r="I36" s="41">
        <f>ROUND(TRUNC('Step 4'!I36/'Step 2'!I36,4)*100,1)</f>
        <v>5.7</v>
      </c>
      <c r="J36" s="41">
        <f>ROUND(TRUNC('Step 4'!J36/'Step 2'!J36,4)*100,1)</f>
        <v>5.7</v>
      </c>
      <c r="K36" s="41">
        <f>ROUND(TRUNC('Step 4'!K36/'Step 2'!K36,4)*100,1)</f>
        <v>5.6</v>
      </c>
      <c r="L36" s="41">
        <f>ROUND(TRUNC('Step 4'!L36/'Step 2'!L36,4)*100,1)</f>
        <v>5.6</v>
      </c>
      <c r="M36" s="41">
        <f>ROUND(TRUNC('Step 4'!M36/'Step 2'!M36,4)*100,1)</f>
        <v>5.5</v>
      </c>
      <c r="N36" s="41">
        <f>ROUND(TRUNC('Step 4'!N36/'Step 2'!N36,4)*100,1)</f>
        <v>5.5</v>
      </c>
    </row>
    <row r="37" spans="1:14" x14ac:dyDescent="0.2">
      <c r="A37" s="38" t="s">
        <v>35</v>
      </c>
      <c r="B37" s="41">
        <f>ROUND(TRUNC('Step 4'!B37/'Step 2'!B37,4)*100,1)</f>
        <v>5.2</v>
      </c>
      <c r="C37" s="41">
        <f>ROUND(TRUNC('Step 4'!C37/'Step 2'!C37,4)*100,1)</f>
        <v>5.2</v>
      </c>
      <c r="D37" s="41">
        <f>ROUND(TRUNC('Step 4'!D37/'Step 2'!D37,4)*100,1)</f>
        <v>5.0999999999999996</v>
      </c>
      <c r="E37" s="41">
        <f>ROUND(TRUNC('Step 4'!E37/'Step 2'!E37,4)*100,1)</f>
        <v>5.0999999999999996</v>
      </c>
      <c r="F37" s="41">
        <f>ROUND(TRUNC('Step 4'!F37/'Step 2'!F37,4)*100,1)</f>
        <v>5</v>
      </c>
      <c r="G37" s="41">
        <f>ROUND(TRUNC('Step 4'!G37/'Step 2'!G37,4)*100,1)</f>
        <v>5</v>
      </c>
      <c r="H37" s="41">
        <f>ROUND(TRUNC('Step 4'!H37/'Step 2'!H37,4)*100,1)</f>
        <v>5</v>
      </c>
      <c r="I37" s="41">
        <f>ROUND(TRUNC('Step 4'!I37/'Step 2'!I37,4)*100,1)</f>
        <v>5</v>
      </c>
      <c r="J37" s="41">
        <f>ROUND(TRUNC('Step 4'!J37/'Step 2'!J37,4)*100,1)</f>
        <v>4.9000000000000004</v>
      </c>
      <c r="K37" s="41">
        <f>ROUND(TRUNC('Step 4'!K37/'Step 2'!K37,4)*100,1)</f>
        <v>4.9000000000000004</v>
      </c>
      <c r="L37" s="41">
        <f>ROUND(TRUNC('Step 4'!L37/'Step 2'!L37,4)*100,1)</f>
        <v>4.8</v>
      </c>
      <c r="M37" s="41">
        <f>ROUND(TRUNC('Step 4'!M37/'Step 2'!M37,4)*100,1)</f>
        <v>4.8</v>
      </c>
      <c r="N37" s="41">
        <f>ROUND(TRUNC('Step 4'!N37/'Step 2'!N37,4)*100,1)</f>
        <v>4.8</v>
      </c>
    </row>
    <row r="38" spans="1:14" x14ac:dyDescent="0.2">
      <c r="A38" s="38" t="s">
        <v>36</v>
      </c>
      <c r="B38" s="41">
        <f>ROUND(TRUNC('Step 4'!B38/'Step 2'!B38,4)*100,1)</f>
        <v>7.3</v>
      </c>
      <c r="C38" s="41">
        <f>ROUND(TRUNC('Step 4'!C38/'Step 2'!C38,4)*100,1)</f>
        <v>7.2</v>
      </c>
      <c r="D38" s="41">
        <f>ROUND(TRUNC('Step 4'!D38/'Step 2'!D38,4)*100,1)</f>
        <v>7.1</v>
      </c>
      <c r="E38" s="41">
        <f>ROUND(TRUNC('Step 4'!E38/'Step 2'!E38,4)*100,1)</f>
        <v>7.1</v>
      </c>
      <c r="F38" s="41">
        <f>ROUND(TRUNC('Step 4'!F38/'Step 2'!F38,4)*100,1)</f>
        <v>7</v>
      </c>
      <c r="G38" s="41">
        <f>ROUND(TRUNC('Step 4'!G38/'Step 2'!G38,4)*100,1)</f>
        <v>7</v>
      </c>
      <c r="H38" s="41">
        <f>ROUND(TRUNC('Step 4'!H38/'Step 2'!H38,4)*100,1)</f>
        <v>6.9</v>
      </c>
      <c r="I38" s="41">
        <f>ROUND(TRUNC('Step 4'!I38/'Step 2'!I38,4)*100,1)</f>
        <v>6.9</v>
      </c>
      <c r="J38" s="41">
        <f>ROUND(TRUNC('Step 4'!J38/'Step 2'!J38,4)*100,1)</f>
        <v>6.8</v>
      </c>
      <c r="K38" s="41">
        <f>ROUND(TRUNC('Step 4'!K38/'Step 2'!K38,4)*100,1)</f>
        <v>6.7</v>
      </c>
      <c r="L38" s="41">
        <f>ROUND(TRUNC('Step 4'!L38/'Step 2'!L38,4)*100,1)</f>
        <v>6.7</v>
      </c>
      <c r="M38" s="41">
        <f>ROUND(TRUNC('Step 4'!M38/'Step 2'!M38,4)*100,1)</f>
        <v>6.6</v>
      </c>
      <c r="N38" s="41">
        <f>ROUND(TRUNC('Step 4'!N38/'Step 2'!N38,4)*100,1)</f>
        <v>6.5</v>
      </c>
    </row>
    <row r="39" spans="1:14" x14ac:dyDescent="0.2">
      <c r="A39" s="38" t="s">
        <v>37</v>
      </c>
      <c r="B39" s="41">
        <f>ROUND(TRUNC('Step 4'!B39/'Step 2'!B39,4)*100,1)</f>
        <v>9.5</v>
      </c>
      <c r="C39" s="41">
        <f>ROUND(TRUNC('Step 4'!C39/'Step 2'!C39,4)*100,1)</f>
        <v>9.4</v>
      </c>
      <c r="D39" s="41">
        <f>ROUND(TRUNC('Step 4'!D39/'Step 2'!D39,4)*100,1)</f>
        <v>9.4</v>
      </c>
      <c r="E39" s="41">
        <f>ROUND(TRUNC('Step 4'!E39/'Step 2'!E39,4)*100,1)</f>
        <v>9.4</v>
      </c>
      <c r="F39" s="41">
        <f>ROUND(TRUNC('Step 4'!F39/'Step 2'!F39,4)*100,1)</f>
        <v>9.3000000000000007</v>
      </c>
      <c r="G39" s="41">
        <f>ROUND(TRUNC('Step 4'!G39/'Step 2'!G39,4)*100,1)</f>
        <v>9.3000000000000007</v>
      </c>
      <c r="H39" s="41">
        <f>ROUND(TRUNC('Step 4'!H39/'Step 2'!H39,4)*100,1)</f>
        <v>9.4</v>
      </c>
      <c r="I39" s="41">
        <f>ROUND(TRUNC('Step 4'!I39/'Step 2'!I39,4)*100,1)</f>
        <v>9.3000000000000007</v>
      </c>
      <c r="J39" s="41">
        <f>ROUND(TRUNC('Step 4'!J39/'Step 2'!J39,4)*100,1)</f>
        <v>9.1999999999999993</v>
      </c>
      <c r="K39" s="41">
        <f>ROUND(TRUNC('Step 4'!K39/'Step 2'!K39,4)*100,1)</f>
        <v>9.1</v>
      </c>
      <c r="L39" s="41">
        <f>ROUND(TRUNC('Step 4'!L39/'Step 2'!L39,4)*100,1)</f>
        <v>9.1</v>
      </c>
      <c r="M39" s="41">
        <f>ROUND(TRUNC('Step 4'!M39/'Step 2'!M39,4)*100,1)</f>
        <v>9.1</v>
      </c>
      <c r="N39" s="41">
        <f>ROUND(TRUNC('Step 4'!N39/'Step 2'!N39,4)*100,1)</f>
        <v>9.1</v>
      </c>
    </row>
    <row r="40" spans="1:14" x14ac:dyDescent="0.2">
      <c r="A40" s="38" t="s">
        <v>38</v>
      </c>
      <c r="B40" s="41">
        <f>ROUND(TRUNC('Step 4'!B40/'Step 2'!B40,4)*100,1)</f>
        <v>7.3</v>
      </c>
      <c r="C40" s="41">
        <f>ROUND(TRUNC('Step 4'!C40/'Step 2'!C40,4)*100,1)</f>
        <v>7.3</v>
      </c>
      <c r="D40" s="41">
        <f>ROUND(TRUNC('Step 4'!D40/'Step 2'!D40,4)*100,1)</f>
        <v>7.3</v>
      </c>
      <c r="E40" s="41">
        <f>ROUND(TRUNC('Step 4'!E40/'Step 2'!E40,4)*100,1)</f>
        <v>7.4</v>
      </c>
      <c r="F40" s="41">
        <f>ROUND(TRUNC('Step 4'!F40/'Step 2'!F40,4)*100,1)</f>
        <v>7.3</v>
      </c>
      <c r="G40" s="41">
        <f>ROUND(TRUNC('Step 4'!G40/'Step 2'!G40,4)*100,1)</f>
        <v>7.3</v>
      </c>
      <c r="H40" s="41">
        <f>ROUND(TRUNC('Step 4'!H40/'Step 2'!H40,4)*100,1)</f>
        <v>7.3</v>
      </c>
      <c r="I40" s="41">
        <f>ROUND(TRUNC('Step 4'!I40/'Step 2'!I40,4)*100,1)</f>
        <v>7.2</v>
      </c>
      <c r="J40" s="41">
        <f>ROUND(TRUNC('Step 4'!J40/'Step 2'!J40,4)*100,1)</f>
        <v>7.1</v>
      </c>
      <c r="K40" s="41">
        <f>ROUND(TRUNC('Step 4'!K40/'Step 2'!K40,4)*100,1)</f>
        <v>7</v>
      </c>
      <c r="L40" s="41">
        <f>ROUND(TRUNC('Step 4'!L40/'Step 2'!L40,4)*100,1)</f>
        <v>6.9</v>
      </c>
      <c r="M40" s="41">
        <f>ROUND(TRUNC('Step 4'!M40/'Step 2'!M40,4)*100,1)</f>
        <v>6.9</v>
      </c>
      <c r="N40" s="41">
        <f>ROUND(TRUNC('Step 4'!N40/'Step 2'!N40,4)*100,1)</f>
        <v>6.7</v>
      </c>
    </row>
    <row r="41" spans="1:14" x14ac:dyDescent="0.2">
      <c r="A41" s="38" t="s">
        <v>39</v>
      </c>
      <c r="B41" s="41">
        <f>ROUND(TRUNC('Step 4'!B41/'Step 2'!B41,4)*100,1)</f>
        <v>6.8</v>
      </c>
      <c r="C41" s="41">
        <f>ROUND(TRUNC('Step 4'!C41/'Step 2'!C41,4)*100,1)</f>
        <v>6.7</v>
      </c>
      <c r="D41" s="41">
        <f>ROUND(TRUNC('Step 4'!D41/'Step 2'!D41,4)*100,1)</f>
        <v>6.6</v>
      </c>
      <c r="E41" s="41">
        <f>ROUND(TRUNC('Step 4'!E41/'Step 2'!E41,4)*100,1)</f>
        <v>6.6</v>
      </c>
      <c r="F41" s="41">
        <f>ROUND(TRUNC('Step 4'!F41/'Step 2'!F41,4)*100,1)</f>
        <v>6.5</v>
      </c>
      <c r="G41" s="41">
        <f>ROUND(TRUNC('Step 4'!G41/'Step 2'!G41,4)*100,1)</f>
        <v>6.5</v>
      </c>
      <c r="H41" s="41">
        <f>ROUND(TRUNC('Step 4'!H41/'Step 2'!H41,4)*100,1)</f>
        <v>6.4</v>
      </c>
      <c r="I41" s="41">
        <f>ROUND(TRUNC('Step 4'!I41/'Step 2'!I41,4)*100,1)</f>
        <v>6.4</v>
      </c>
      <c r="J41" s="41">
        <f>ROUND(TRUNC('Step 4'!J41/'Step 2'!J41,4)*100,1)</f>
        <v>6.3</v>
      </c>
      <c r="K41" s="41">
        <f>ROUND(TRUNC('Step 4'!K41/'Step 2'!K41,4)*100,1)</f>
        <v>6.3</v>
      </c>
      <c r="L41" s="41">
        <f>ROUND(TRUNC('Step 4'!L41/'Step 2'!L41,4)*100,1)</f>
        <v>6.2</v>
      </c>
      <c r="M41" s="41">
        <f>ROUND(TRUNC('Step 4'!M41/'Step 2'!M41,4)*100,1)</f>
        <v>6.2</v>
      </c>
      <c r="N41" s="41">
        <f>ROUND(TRUNC('Step 4'!N41/'Step 2'!N41,4)*100,1)</f>
        <v>6.1</v>
      </c>
    </row>
    <row r="42" spans="1:14" x14ac:dyDescent="0.2">
      <c r="A42" s="38" t="s">
        <v>40</v>
      </c>
      <c r="B42" s="41">
        <f>ROUND(TRUNC('Step 4'!B42/'Step 2'!B42,4)*100,1)</f>
        <v>6.8</v>
      </c>
      <c r="C42" s="41">
        <f>ROUND(TRUNC('Step 4'!C42/'Step 2'!C42,4)*100,1)</f>
        <v>6.7</v>
      </c>
      <c r="D42" s="41">
        <f>ROUND(TRUNC('Step 4'!D42/'Step 2'!D42,4)*100,1)</f>
        <v>6.6</v>
      </c>
      <c r="E42" s="41">
        <f>ROUND(TRUNC('Step 4'!E42/'Step 2'!E42,4)*100,1)</f>
        <v>6.6</v>
      </c>
      <c r="F42" s="41">
        <f>ROUND(TRUNC('Step 4'!F42/'Step 2'!F42,4)*100,1)</f>
        <v>6.5</v>
      </c>
      <c r="G42" s="41">
        <f>ROUND(TRUNC('Step 4'!G42/'Step 2'!G42,4)*100,1)</f>
        <v>6.5</v>
      </c>
      <c r="H42" s="41">
        <f>ROUND(TRUNC('Step 4'!H42/'Step 2'!H42,4)*100,1)</f>
        <v>6.4</v>
      </c>
      <c r="I42" s="41">
        <f>ROUND(TRUNC('Step 4'!I42/'Step 2'!I42,4)*100,1)</f>
        <v>6.4</v>
      </c>
      <c r="J42" s="41">
        <f>ROUND(TRUNC('Step 4'!J42/'Step 2'!J42,4)*100,1)</f>
        <v>6.3</v>
      </c>
      <c r="K42" s="41">
        <f>ROUND(TRUNC('Step 4'!K42/'Step 2'!K42,4)*100,1)</f>
        <v>6.3</v>
      </c>
      <c r="L42" s="41">
        <f>ROUND(TRUNC('Step 4'!L42/'Step 2'!L42,4)*100,1)</f>
        <v>6.2</v>
      </c>
      <c r="M42" s="41">
        <f>ROUND(TRUNC('Step 4'!M42/'Step 2'!M42,4)*100,1)</f>
        <v>6.2</v>
      </c>
      <c r="N42" s="41">
        <f>ROUND(TRUNC('Step 4'!N42/'Step 2'!N42,4)*100,1)</f>
        <v>6.1</v>
      </c>
    </row>
    <row r="43" spans="1:14" x14ac:dyDescent="0.2">
      <c r="A43" s="38" t="s">
        <v>41</v>
      </c>
      <c r="B43" s="41">
        <f>ROUND(TRUNC('Step 4'!B43/'Step 2'!B43,4)*100,1)</f>
        <v>7.1</v>
      </c>
      <c r="C43" s="41">
        <f>ROUND(TRUNC('Step 4'!C43/'Step 2'!C43,4)*100,1)</f>
        <v>7</v>
      </c>
      <c r="D43" s="41">
        <f>ROUND(TRUNC('Step 4'!D43/'Step 2'!D43,4)*100,1)</f>
        <v>7.1</v>
      </c>
      <c r="E43" s="41">
        <f>ROUND(TRUNC('Step 4'!E43/'Step 2'!E43,4)*100,1)</f>
        <v>7</v>
      </c>
      <c r="F43" s="41">
        <f>ROUND(TRUNC('Step 4'!F43/'Step 2'!F43,4)*100,1)</f>
        <v>7</v>
      </c>
      <c r="G43" s="41">
        <f>ROUND(TRUNC('Step 4'!G43/'Step 2'!G43,4)*100,1)</f>
        <v>6.9</v>
      </c>
      <c r="H43" s="41">
        <f>ROUND(TRUNC('Step 4'!H43/'Step 2'!H43,4)*100,1)</f>
        <v>6.9</v>
      </c>
      <c r="I43" s="41">
        <f>ROUND(TRUNC('Step 4'!I43/'Step 2'!I43,4)*100,1)</f>
        <v>6.9</v>
      </c>
      <c r="J43" s="41">
        <f>ROUND(TRUNC('Step 4'!J43/'Step 2'!J43,4)*100,1)</f>
        <v>6.8</v>
      </c>
      <c r="K43" s="41">
        <f>ROUND(TRUNC('Step 4'!K43/'Step 2'!K43,4)*100,1)</f>
        <v>6.7</v>
      </c>
      <c r="L43" s="41">
        <f>ROUND(TRUNC('Step 4'!L43/'Step 2'!L43,4)*100,1)</f>
        <v>6.7</v>
      </c>
      <c r="M43" s="41">
        <f>ROUND(TRUNC('Step 4'!M43/'Step 2'!M43,4)*100,1)</f>
        <v>6.6</v>
      </c>
      <c r="N43" s="41">
        <f>ROUND(TRUNC('Step 4'!N43/'Step 2'!N43,4)*100,1)</f>
        <v>6.5</v>
      </c>
    </row>
    <row r="44" spans="1:14" x14ac:dyDescent="0.2">
      <c r="A44" s="38" t="s">
        <v>42</v>
      </c>
      <c r="B44" s="41">
        <f>ROUND(TRUNC('Step 4'!B44/'Step 2'!B44,4)*100,1)</f>
        <v>11.4</v>
      </c>
      <c r="C44" s="41">
        <f>ROUND(TRUNC('Step 4'!C44/'Step 2'!C44,4)*100,1)</f>
        <v>11.3</v>
      </c>
      <c r="D44" s="41">
        <f>ROUND(TRUNC('Step 4'!D44/'Step 2'!D44,4)*100,1)</f>
        <v>11.2</v>
      </c>
      <c r="E44" s="41">
        <f>ROUND(TRUNC('Step 4'!E44/'Step 2'!E44,4)*100,1)</f>
        <v>11.1</v>
      </c>
      <c r="F44" s="41">
        <f>ROUND(TRUNC('Step 4'!F44/'Step 2'!F44,4)*100,1)</f>
        <v>10.9</v>
      </c>
      <c r="G44" s="41">
        <f>ROUND(TRUNC('Step 4'!G44/'Step 2'!G44,4)*100,1)</f>
        <v>10.8</v>
      </c>
      <c r="H44" s="41">
        <f>ROUND(TRUNC('Step 4'!H44/'Step 2'!H44,4)*100,1)</f>
        <v>10.8</v>
      </c>
      <c r="I44" s="41">
        <f>ROUND(TRUNC('Step 4'!I44/'Step 2'!I44,4)*100,1)</f>
        <v>10.7</v>
      </c>
      <c r="J44" s="41">
        <f>ROUND(TRUNC('Step 4'!J44/'Step 2'!J44,4)*100,1)</f>
        <v>10.5</v>
      </c>
      <c r="K44" s="41">
        <f>ROUND(TRUNC('Step 4'!K44/'Step 2'!K44,4)*100,1)</f>
        <v>10.4</v>
      </c>
      <c r="L44" s="41">
        <f>ROUND(TRUNC('Step 4'!L44/'Step 2'!L44,4)*100,1)</f>
        <v>10.3</v>
      </c>
      <c r="M44" s="41">
        <f>ROUND(TRUNC('Step 4'!M44/'Step 2'!M44,4)*100,1)</f>
        <v>10.199999999999999</v>
      </c>
      <c r="N44" s="41">
        <f>ROUND(TRUNC('Step 4'!N44/'Step 2'!N44,4)*100,1)</f>
        <v>10.1</v>
      </c>
    </row>
    <row r="45" spans="1:14" x14ac:dyDescent="0.2">
      <c r="A45" s="38" t="s">
        <v>43</v>
      </c>
      <c r="B45" s="41">
        <f>ROUND(TRUNC('Step 4'!B45/'Step 2'!B45,4)*100,1)</f>
        <v>9.1999999999999993</v>
      </c>
      <c r="C45" s="41">
        <f>ROUND(TRUNC('Step 4'!C45/'Step 2'!C45,4)*100,1)</f>
        <v>9.1</v>
      </c>
      <c r="D45" s="41">
        <f>ROUND(TRUNC('Step 4'!D45/'Step 2'!D45,4)*100,1)</f>
        <v>9</v>
      </c>
      <c r="E45" s="41">
        <f>ROUND(TRUNC('Step 4'!E45/'Step 2'!E45,4)*100,1)</f>
        <v>8.9</v>
      </c>
      <c r="F45" s="41">
        <f>ROUND(TRUNC('Step 4'!F45/'Step 2'!F45,4)*100,1)</f>
        <v>8.8000000000000007</v>
      </c>
      <c r="G45" s="41">
        <f>ROUND(TRUNC('Step 4'!G45/'Step 2'!G45,4)*100,1)</f>
        <v>8.6999999999999993</v>
      </c>
      <c r="H45" s="41">
        <f>ROUND(TRUNC('Step 4'!H45/'Step 2'!H45,4)*100,1)</f>
        <v>8.6</v>
      </c>
      <c r="I45" s="41">
        <f>ROUND(TRUNC('Step 4'!I45/'Step 2'!I45,4)*100,1)</f>
        <v>8.6</v>
      </c>
      <c r="J45" s="41">
        <f>ROUND(TRUNC('Step 4'!J45/'Step 2'!J45,4)*100,1)</f>
        <v>8.4</v>
      </c>
      <c r="K45" s="41">
        <f>ROUND(TRUNC('Step 4'!K45/'Step 2'!K45,4)*100,1)</f>
        <v>8.3000000000000007</v>
      </c>
      <c r="L45" s="41">
        <f>ROUND(TRUNC('Step 4'!L45/'Step 2'!L45,4)*100,1)</f>
        <v>8.3000000000000007</v>
      </c>
      <c r="M45" s="41">
        <f>ROUND(TRUNC('Step 4'!M45/'Step 2'!M45,4)*100,1)</f>
        <v>8.1999999999999993</v>
      </c>
      <c r="N45" s="41">
        <f>ROUND(TRUNC('Step 4'!N45/'Step 2'!N45,4)*100,1)</f>
        <v>8.1</v>
      </c>
    </row>
    <row r="46" spans="1:14" x14ac:dyDescent="0.2">
      <c r="A46" s="38" t="s">
        <v>44</v>
      </c>
      <c r="B46" s="41">
        <f>ROUND(TRUNC('Step 4'!B46/'Step 2'!B46,4)*100,1)</f>
        <v>8.6999999999999993</v>
      </c>
      <c r="C46" s="41">
        <f>ROUND(TRUNC('Step 4'!C46/'Step 2'!C46,4)*100,1)</f>
        <v>8.8000000000000007</v>
      </c>
      <c r="D46" s="41">
        <f>ROUND(TRUNC('Step 4'!D46/'Step 2'!D46,4)*100,1)</f>
        <v>8.9</v>
      </c>
      <c r="E46" s="41">
        <f>ROUND(TRUNC('Step 4'!E46/'Step 2'!E46,4)*100,1)</f>
        <v>9</v>
      </c>
      <c r="F46" s="41">
        <f>ROUND(TRUNC('Step 4'!F46/'Step 2'!F46,4)*100,1)</f>
        <v>9.1</v>
      </c>
      <c r="G46" s="41">
        <f>ROUND(TRUNC('Step 4'!G46/'Step 2'!G46,4)*100,1)</f>
        <v>9.1999999999999993</v>
      </c>
      <c r="H46" s="41">
        <f>ROUND(TRUNC('Step 4'!H46/'Step 2'!H46,4)*100,1)</f>
        <v>9.3000000000000007</v>
      </c>
      <c r="I46" s="41">
        <f>ROUND(TRUNC('Step 4'!I46/'Step 2'!I46,4)*100,1)</f>
        <v>9.4</v>
      </c>
      <c r="J46" s="41">
        <f>ROUND(TRUNC('Step 4'!J46/'Step 2'!J46,4)*100,1)</f>
        <v>9.5</v>
      </c>
      <c r="K46" s="41">
        <f>ROUND(TRUNC('Step 4'!K46/'Step 2'!K46,4)*100,1)</f>
        <v>9.5</v>
      </c>
      <c r="L46" s="41">
        <f>ROUND(TRUNC('Step 4'!L46/'Step 2'!L46,4)*100,1)</f>
        <v>9.6</v>
      </c>
      <c r="M46" s="41">
        <f>ROUND(TRUNC('Step 4'!M46/'Step 2'!M46,4)*100,1)</f>
        <v>9.6999999999999993</v>
      </c>
      <c r="N46" s="41">
        <f>ROUND(TRUNC('Step 4'!N46/'Step 2'!N46,4)*100,1)</f>
        <v>9.6999999999999993</v>
      </c>
    </row>
    <row r="47" spans="1:14" x14ac:dyDescent="0.2">
      <c r="A47" s="38" t="s">
        <v>45</v>
      </c>
      <c r="B47" s="41">
        <f>ROUND(TRUNC('Step 4'!B47/'Step 2'!B47,4)*100,1)</f>
        <v>6.7</v>
      </c>
      <c r="C47" s="41">
        <f>ROUND(TRUNC('Step 4'!C47/'Step 2'!C47,4)*100,1)</f>
        <v>6.7</v>
      </c>
      <c r="D47" s="41">
        <f>ROUND(TRUNC('Step 4'!D47/'Step 2'!D47,4)*100,1)</f>
        <v>6.7</v>
      </c>
      <c r="E47" s="41">
        <f>ROUND(TRUNC('Step 4'!E47/'Step 2'!E47,4)*100,1)</f>
        <v>6.7</v>
      </c>
      <c r="F47" s="41">
        <f>ROUND(TRUNC('Step 4'!F47/'Step 2'!F47,4)*100,1)</f>
        <v>6.6</v>
      </c>
      <c r="G47" s="41">
        <f>ROUND(TRUNC('Step 4'!G47/'Step 2'!G47,4)*100,1)</f>
        <v>6.6</v>
      </c>
      <c r="H47" s="41">
        <f>ROUND(TRUNC('Step 4'!H47/'Step 2'!H47,4)*100,1)</f>
        <v>6.6</v>
      </c>
      <c r="I47" s="41">
        <f>ROUND(TRUNC('Step 4'!I47/'Step 2'!I47,4)*100,1)</f>
        <v>6.6</v>
      </c>
      <c r="J47" s="41">
        <f>ROUND(TRUNC('Step 4'!J47/'Step 2'!J47,4)*100,1)</f>
        <v>6.6</v>
      </c>
      <c r="K47" s="41">
        <f>ROUND(TRUNC('Step 4'!K47/'Step 2'!K47,4)*100,1)</f>
        <v>6.5</v>
      </c>
      <c r="L47" s="41">
        <f>ROUND(TRUNC('Step 4'!L47/'Step 2'!L47,4)*100,1)</f>
        <v>6.5</v>
      </c>
      <c r="M47" s="41">
        <f>ROUND(TRUNC('Step 4'!M47/'Step 2'!M47,4)*100,1)</f>
        <v>6.4</v>
      </c>
      <c r="N47" s="41">
        <f>ROUND(TRUNC('Step 4'!N47/'Step 2'!N47,4)*100,1)</f>
        <v>6.4</v>
      </c>
    </row>
    <row r="48" spans="1:14" x14ac:dyDescent="0.2">
      <c r="A48" s="38" t="s">
        <v>46</v>
      </c>
      <c r="B48" s="41">
        <f>ROUND(TRUNC('Step 4'!B48/'Step 2'!B48,4)*100,1)</f>
        <v>12.2</v>
      </c>
      <c r="C48" s="41">
        <f>ROUND(TRUNC('Step 4'!C48/'Step 2'!C48,4)*100,1)</f>
        <v>12.2</v>
      </c>
      <c r="D48" s="41">
        <f>ROUND(TRUNC('Step 4'!D48/'Step 2'!D48,4)*100,1)</f>
        <v>12</v>
      </c>
      <c r="E48" s="41">
        <f>ROUND(TRUNC('Step 4'!E48/'Step 2'!E48,4)*100,1)</f>
        <v>11.9</v>
      </c>
      <c r="F48" s="41">
        <f>ROUND(TRUNC('Step 4'!F48/'Step 2'!F48,4)*100,1)</f>
        <v>11.8</v>
      </c>
      <c r="G48" s="41">
        <f>ROUND(TRUNC('Step 4'!G48/'Step 2'!G48,4)*100,1)</f>
        <v>11.7</v>
      </c>
      <c r="H48" s="41">
        <f>ROUND(TRUNC('Step 4'!H48/'Step 2'!H48,4)*100,1)</f>
        <v>11.7</v>
      </c>
      <c r="I48" s="41">
        <f>ROUND(TRUNC('Step 4'!I48/'Step 2'!I48,4)*100,1)</f>
        <v>11.6</v>
      </c>
      <c r="J48" s="41">
        <f>ROUND(TRUNC('Step 4'!J48/'Step 2'!J48,4)*100,1)</f>
        <v>11.6</v>
      </c>
      <c r="K48" s="41">
        <f>ROUND(TRUNC('Step 4'!K48/'Step 2'!K48,4)*100,1)</f>
        <v>11.5</v>
      </c>
      <c r="L48" s="41">
        <f>ROUND(TRUNC('Step 4'!L48/'Step 2'!L48,4)*100,1)</f>
        <v>11.5</v>
      </c>
      <c r="M48" s="41">
        <f>ROUND(TRUNC('Step 4'!M48/'Step 2'!M48,4)*100,1)</f>
        <v>11.4</v>
      </c>
      <c r="N48" s="41">
        <f>ROUND(TRUNC('Step 4'!N48/'Step 2'!N48,4)*100,1)</f>
        <v>11.3</v>
      </c>
    </row>
    <row r="49" spans="1:14" x14ac:dyDescent="0.2">
      <c r="A49" s="38" t="s">
        <v>47</v>
      </c>
      <c r="B49" s="41">
        <f>ROUND(TRUNC('Step 4'!B49/'Step 2'!B49,4)*100,1)</f>
        <v>8</v>
      </c>
      <c r="C49" s="41">
        <f>ROUND(TRUNC('Step 4'!C49/'Step 2'!C49,4)*100,1)</f>
        <v>7.9</v>
      </c>
      <c r="D49" s="41">
        <f>ROUND(TRUNC('Step 4'!D49/'Step 2'!D49,4)*100,1)</f>
        <v>7.9</v>
      </c>
      <c r="E49" s="41">
        <f>ROUND(TRUNC('Step 4'!E49/'Step 2'!E49,4)*100,1)</f>
        <v>7.8</v>
      </c>
      <c r="F49" s="41">
        <f>ROUND(TRUNC('Step 4'!F49/'Step 2'!F49,4)*100,1)</f>
        <v>7.7</v>
      </c>
      <c r="G49" s="41">
        <f>ROUND(TRUNC('Step 4'!G49/'Step 2'!G49,4)*100,1)</f>
        <v>7.7</v>
      </c>
      <c r="H49" s="41">
        <f>ROUND(TRUNC('Step 4'!H49/'Step 2'!H49,4)*100,1)</f>
        <v>7.6</v>
      </c>
      <c r="I49" s="41">
        <f>ROUND(TRUNC('Step 4'!I49/'Step 2'!I49,4)*100,1)</f>
        <v>7.6</v>
      </c>
      <c r="J49" s="41">
        <f>ROUND(TRUNC('Step 4'!J49/'Step 2'!J49,4)*100,1)</f>
        <v>7.5</v>
      </c>
      <c r="K49" s="41">
        <f>ROUND(TRUNC('Step 4'!K49/'Step 2'!K49,4)*100,1)</f>
        <v>7.5</v>
      </c>
      <c r="L49" s="41">
        <f>ROUND(TRUNC('Step 4'!L49/'Step 2'!L49,4)*100,1)</f>
        <v>7.4</v>
      </c>
      <c r="M49" s="41">
        <f>ROUND(TRUNC('Step 4'!M49/'Step 2'!M49,4)*100,1)</f>
        <v>7.3</v>
      </c>
      <c r="N49" s="41">
        <f>ROUND(TRUNC('Step 4'!N49/'Step 2'!N49,4)*100,1)</f>
        <v>7.2</v>
      </c>
    </row>
    <row r="50" spans="1:14" x14ac:dyDescent="0.2">
      <c r="A50" s="38" t="s">
        <v>48</v>
      </c>
      <c r="B50" s="41">
        <f>ROUND(TRUNC('Step 4'!B50/'Step 2'!B50,4)*100,1)</f>
        <v>6.5</v>
      </c>
      <c r="C50" s="41">
        <f>ROUND(TRUNC('Step 4'!C50/'Step 2'!C50,4)*100,1)</f>
        <v>6.5</v>
      </c>
      <c r="D50" s="41">
        <f>ROUND(TRUNC('Step 4'!D50/'Step 2'!D50,4)*100,1)</f>
        <v>6.6</v>
      </c>
      <c r="E50" s="41">
        <f>ROUND(TRUNC('Step 4'!E50/'Step 2'!E50,4)*100,1)</f>
        <v>6.6</v>
      </c>
      <c r="F50" s="41">
        <f>ROUND(TRUNC('Step 4'!F50/'Step 2'!F50,4)*100,1)</f>
        <v>6.6</v>
      </c>
      <c r="G50" s="41">
        <f>ROUND(TRUNC('Step 4'!G50/'Step 2'!G50,4)*100,1)</f>
        <v>6.6</v>
      </c>
      <c r="H50" s="41">
        <f>ROUND(TRUNC('Step 4'!H50/'Step 2'!H50,4)*100,1)</f>
        <v>6.5</v>
      </c>
      <c r="I50" s="41">
        <f>ROUND(TRUNC('Step 4'!I50/'Step 2'!I50,4)*100,1)</f>
        <v>6.5</v>
      </c>
      <c r="J50" s="41">
        <f>ROUND(TRUNC('Step 4'!J50/'Step 2'!J50,4)*100,1)</f>
        <v>6.5</v>
      </c>
      <c r="K50" s="41">
        <f>ROUND(TRUNC('Step 4'!K50/'Step 2'!K50,4)*100,1)</f>
        <v>6.4</v>
      </c>
      <c r="L50" s="41">
        <f>ROUND(TRUNC('Step 4'!L50/'Step 2'!L50,4)*100,1)</f>
        <v>6.3</v>
      </c>
      <c r="M50" s="41">
        <f>ROUND(TRUNC('Step 4'!M50/'Step 2'!M50,4)*100,1)</f>
        <v>6.3</v>
      </c>
      <c r="N50" s="41">
        <f>ROUND(TRUNC('Step 4'!N50/'Step 2'!N50,4)*100,1)</f>
        <v>6.2</v>
      </c>
    </row>
    <row r="51" spans="1:14" x14ac:dyDescent="0.2">
      <c r="A51" s="38" t="s">
        <v>49</v>
      </c>
      <c r="B51" s="41">
        <f>ROUND(TRUNC('Step 4'!B51/'Step 2'!B51,4)*100,1)</f>
        <v>4.4000000000000004</v>
      </c>
      <c r="C51" s="41">
        <f>ROUND(TRUNC('Step 4'!C51/'Step 2'!C51,4)*100,1)</f>
        <v>4.3</v>
      </c>
      <c r="D51" s="41">
        <f>ROUND(TRUNC('Step 4'!D51/'Step 2'!D51,4)*100,1)</f>
        <v>4.3</v>
      </c>
      <c r="E51" s="41">
        <f>ROUND(TRUNC('Step 4'!E51/'Step 2'!E51,4)*100,1)</f>
        <v>4.3</v>
      </c>
      <c r="F51" s="41">
        <f>ROUND(TRUNC('Step 4'!F51/'Step 2'!F51,4)*100,1)</f>
        <v>4.2</v>
      </c>
      <c r="G51" s="41">
        <f>ROUND(TRUNC('Step 4'!G51/'Step 2'!G51,4)*100,1)</f>
        <v>4.2</v>
      </c>
      <c r="H51" s="41">
        <f>ROUND(TRUNC('Step 4'!H51/'Step 2'!H51,4)*100,1)</f>
        <v>4.2</v>
      </c>
      <c r="I51" s="41">
        <f>ROUND(TRUNC('Step 4'!I51/'Step 2'!I51,4)*100,1)</f>
        <v>4.2</v>
      </c>
      <c r="J51" s="41">
        <f>ROUND(TRUNC('Step 4'!J51/'Step 2'!J51,4)*100,1)</f>
        <v>4.2</v>
      </c>
      <c r="K51" s="41">
        <f>ROUND(TRUNC('Step 4'!K51/'Step 2'!K51,4)*100,1)</f>
        <v>4.2</v>
      </c>
      <c r="L51" s="41">
        <f>ROUND(TRUNC('Step 4'!L51/'Step 2'!L51,4)*100,1)</f>
        <v>4.2</v>
      </c>
      <c r="M51" s="41">
        <f>ROUND(TRUNC('Step 4'!M51/'Step 2'!M51,4)*100,1)</f>
        <v>4.0999999999999996</v>
      </c>
      <c r="N51" s="41">
        <f>ROUND(TRUNC('Step 4'!N51/'Step 2'!N51,4)*100,1)</f>
        <v>4.0999999999999996</v>
      </c>
    </row>
    <row r="52" spans="1:14" x14ac:dyDescent="0.2">
      <c r="A52" s="38" t="s">
        <v>50</v>
      </c>
      <c r="B52" s="41">
        <f>ROUND(TRUNC('Step 4'!B52/'Step 2'!B52,4)*100,1)</f>
        <v>7.2</v>
      </c>
      <c r="C52" s="41">
        <f>ROUND(TRUNC('Step 4'!C52/'Step 2'!C52,4)*100,1)</f>
        <v>7.2</v>
      </c>
      <c r="D52" s="41">
        <f>ROUND(TRUNC('Step 4'!D52/'Step 2'!D52,4)*100,1)</f>
        <v>7.2</v>
      </c>
      <c r="E52" s="41">
        <f>ROUND(TRUNC('Step 4'!E52/'Step 2'!E52,4)*100,1)</f>
        <v>7.1</v>
      </c>
      <c r="F52" s="41">
        <f>ROUND(TRUNC('Step 4'!F52/'Step 2'!F52,4)*100,1)</f>
        <v>7.1</v>
      </c>
      <c r="G52" s="41">
        <f>ROUND(TRUNC('Step 4'!G52/'Step 2'!G52,4)*100,1)</f>
        <v>7.1</v>
      </c>
      <c r="H52" s="41">
        <f>ROUND(TRUNC('Step 4'!H52/'Step 2'!H52,4)*100,1)</f>
        <v>7.1</v>
      </c>
      <c r="I52" s="41">
        <f>ROUND(TRUNC('Step 4'!I52/'Step 2'!I52,4)*100,1)</f>
        <v>7</v>
      </c>
      <c r="J52" s="41">
        <f>ROUND(TRUNC('Step 4'!J52/'Step 2'!J52,4)*100,1)</f>
        <v>6.9</v>
      </c>
      <c r="K52" s="41">
        <f>ROUND(TRUNC('Step 4'!K52/'Step 2'!K52,4)*100,1)</f>
        <v>6.9</v>
      </c>
      <c r="L52" s="41">
        <f>ROUND(TRUNC('Step 4'!L52/'Step 2'!L52,4)*100,1)</f>
        <v>6.8</v>
      </c>
      <c r="M52" s="41">
        <f>ROUND(TRUNC('Step 4'!M52/'Step 2'!M52,4)*100,1)</f>
        <v>6.8</v>
      </c>
      <c r="N52" s="41">
        <f>ROUND(TRUNC('Step 4'!N52/'Step 2'!N52,4)*100,1)</f>
        <v>6.8</v>
      </c>
    </row>
    <row r="53" spans="1:14" x14ac:dyDescent="0.2">
      <c r="A53" s="38" t="s">
        <v>51</v>
      </c>
      <c r="B53" s="41">
        <f>ROUND(TRUNC('Step 4'!B53/'Step 2'!B53,4)*100,1)</f>
        <v>4.9000000000000004</v>
      </c>
      <c r="C53" s="41">
        <f>ROUND(TRUNC('Step 4'!C53/'Step 2'!C53,4)*100,1)</f>
        <v>4.9000000000000004</v>
      </c>
      <c r="D53" s="41">
        <f>ROUND(TRUNC('Step 4'!D53/'Step 2'!D53,4)*100,1)</f>
        <v>4.9000000000000004</v>
      </c>
      <c r="E53" s="41">
        <f>ROUND(TRUNC('Step 4'!E53/'Step 2'!E53,4)*100,1)</f>
        <v>4.8</v>
      </c>
      <c r="F53" s="41">
        <f>ROUND(TRUNC('Step 4'!F53/'Step 2'!F53,4)*100,1)</f>
        <v>4.8</v>
      </c>
      <c r="G53" s="41">
        <f>ROUND(TRUNC('Step 4'!G53/'Step 2'!G53,4)*100,1)</f>
        <v>4.8</v>
      </c>
      <c r="H53" s="41">
        <f>ROUND(TRUNC('Step 4'!H53/'Step 2'!H53,4)*100,1)</f>
        <v>4.8</v>
      </c>
      <c r="I53" s="41">
        <f>ROUND(TRUNC('Step 4'!I53/'Step 2'!I53,4)*100,1)</f>
        <v>4.7</v>
      </c>
      <c r="J53" s="41">
        <f>ROUND(TRUNC('Step 4'!J53/'Step 2'!J53,4)*100,1)</f>
        <v>4.7</v>
      </c>
      <c r="K53" s="41">
        <f>ROUND(TRUNC('Step 4'!K53/'Step 2'!K53,4)*100,1)</f>
        <v>4.7</v>
      </c>
      <c r="L53" s="41">
        <f>ROUND(TRUNC('Step 4'!L53/'Step 2'!L53,4)*100,1)</f>
        <v>4.7</v>
      </c>
      <c r="M53" s="41">
        <f>ROUND(TRUNC('Step 4'!M53/'Step 2'!M53,4)*100,1)</f>
        <v>4.5999999999999996</v>
      </c>
      <c r="N53" s="41">
        <f>ROUND(TRUNC('Step 4'!N53/'Step 2'!N53,4)*100,1)</f>
        <v>4.5999999999999996</v>
      </c>
    </row>
    <row r="54" spans="1:14" x14ac:dyDescent="0.2">
      <c r="A54" s="38" t="s">
        <v>52</v>
      </c>
      <c r="B54" s="41">
        <f>ROUND(TRUNC('Step 4'!B54/'Step 2'!B54,4)*100,1)</f>
        <v>6.6</v>
      </c>
      <c r="C54" s="41">
        <f>ROUND(TRUNC('Step 4'!C54/'Step 2'!C54,4)*100,1)</f>
        <v>6.6</v>
      </c>
      <c r="D54" s="41">
        <f>ROUND(TRUNC('Step 4'!D54/'Step 2'!D54,4)*100,1)</f>
        <v>6.6</v>
      </c>
      <c r="E54" s="41">
        <f>ROUND(TRUNC('Step 4'!E54/'Step 2'!E54,4)*100,1)</f>
        <v>6.5</v>
      </c>
      <c r="F54" s="41">
        <f>ROUND(TRUNC('Step 4'!F54/'Step 2'!F54,4)*100,1)</f>
        <v>6.4</v>
      </c>
      <c r="G54" s="41">
        <f>ROUND(TRUNC('Step 4'!G54/'Step 2'!G54,4)*100,1)</f>
        <v>6.4</v>
      </c>
      <c r="H54" s="41">
        <f>ROUND(TRUNC('Step 4'!H54/'Step 2'!H54,4)*100,1)</f>
        <v>6.4</v>
      </c>
      <c r="I54" s="41">
        <f>ROUND(TRUNC('Step 4'!I54/'Step 2'!I54,4)*100,1)</f>
        <v>6.3</v>
      </c>
      <c r="J54" s="41">
        <f>ROUND(TRUNC('Step 4'!J54/'Step 2'!J54,4)*100,1)</f>
        <v>6.2</v>
      </c>
      <c r="K54" s="41">
        <f>ROUND(TRUNC('Step 4'!K54/'Step 2'!K54,4)*100,1)</f>
        <v>6.2</v>
      </c>
      <c r="L54" s="41">
        <f>ROUND(TRUNC('Step 4'!L54/'Step 2'!L54,4)*100,1)</f>
        <v>6.1</v>
      </c>
      <c r="M54" s="41">
        <f>ROUND(TRUNC('Step 4'!M54/'Step 2'!M54,4)*100,1)</f>
        <v>6.1</v>
      </c>
      <c r="N54" s="41">
        <f>ROUND(TRUNC('Step 4'!N54/'Step 2'!N54,4)*100,1)</f>
        <v>6</v>
      </c>
    </row>
    <row r="55" spans="1:14" x14ac:dyDescent="0.2">
      <c r="A55" s="38" t="s">
        <v>53</v>
      </c>
      <c r="B55" s="41">
        <f>ROUND(TRUNC('Step 4'!B55/'Step 2'!B55,4)*100,1)</f>
        <v>5</v>
      </c>
      <c r="C55" s="41">
        <f>ROUND(TRUNC('Step 4'!C55/'Step 2'!C55,4)*100,1)</f>
        <v>5</v>
      </c>
      <c r="D55" s="41">
        <f>ROUND(TRUNC('Step 4'!D55/'Step 2'!D55,4)*100,1)</f>
        <v>5</v>
      </c>
      <c r="E55" s="41">
        <f>ROUND(TRUNC('Step 4'!E55/'Step 2'!E55,4)*100,1)</f>
        <v>4.9000000000000004</v>
      </c>
      <c r="F55" s="41">
        <f>ROUND(TRUNC('Step 4'!F55/'Step 2'!F55,4)*100,1)</f>
        <v>4.9000000000000004</v>
      </c>
      <c r="G55" s="41">
        <f>ROUND(TRUNC('Step 4'!G55/'Step 2'!G55,4)*100,1)</f>
        <v>4.8</v>
      </c>
      <c r="H55" s="41">
        <f>ROUND(TRUNC('Step 4'!H55/'Step 2'!H55,4)*100,1)</f>
        <v>4.8</v>
      </c>
      <c r="I55" s="41">
        <f>ROUND(TRUNC('Step 4'!I55/'Step 2'!I55,4)*100,1)</f>
        <v>4.8</v>
      </c>
      <c r="J55" s="41">
        <f>ROUND(TRUNC('Step 4'!J55/'Step 2'!J55,4)*100,1)</f>
        <v>4.7</v>
      </c>
      <c r="K55" s="41">
        <f>ROUND(TRUNC('Step 4'!K55/'Step 2'!K55,4)*100,1)</f>
        <v>4.7</v>
      </c>
      <c r="L55" s="41">
        <f>ROUND(TRUNC('Step 4'!L55/'Step 2'!L55,4)*100,1)</f>
        <v>4.7</v>
      </c>
      <c r="M55" s="41">
        <f>ROUND(TRUNC('Step 4'!M55/'Step 2'!M55,4)*100,1)</f>
        <v>4.5999999999999996</v>
      </c>
      <c r="N55" s="41">
        <f>ROUND(TRUNC('Step 4'!N55/'Step 2'!N55,4)*100,1)</f>
        <v>4.5999999999999996</v>
      </c>
    </row>
    <row r="56" spans="1:14" x14ac:dyDescent="0.2">
      <c r="A56" s="38" t="s">
        <v>54</v>
      </c>
      <c r="B56" s="41">
        <f>ROUND(TRUNC('Step 4'!B56/'Step 2'!B56,4)*100,1)</f>
        <v>10.8</v>
      </c>
      <c r="C56" s="41">
        <f>ROUND(TRUNC('Step 4'!C56/'Step 2'!C56,4)*100,1)</f>
        <v>10.7</v>
      </c>
      <c r="D56" s="41">
        <f>ROUND(TRUNC('Step 4'!D56/'Step 2'!D56,4)*100,1)</f>
        <v>10.7</v>
      </c>
      <c r="E56" s="41">
        <f>ROUND(TRUNC('Step 4'!E56/'Step 2'!E56,4)*100,1)</f>
        <v>10.7</v>
      </c>
      <c r="F56" s="41">
        <f>ROUND(TRUNC('Step 4'!F56/'Step 2'!F56,4)*100,1)</f>
        <v>10.6</v>
      </c>
      <c r="G56" s="41">
        <f>ROUND(TRUNC('Step 4'!G56/'Step 2'!G56,4)*100,1)</f>
        <v>10.5</v>
      </c>
      <c r="H56" s="41">
        <f>ROUND(TRUNC('Step 4'!H56/'Step 2'!H56,4)*100,1)</f>
        <v>10.5</v>
      </c>
      <c r="I56" s="41">
        <f>ROUND(TRUNC('Step 4'!I56/'Step 2'!I56,4)*100,1)</f>
        <v>10.4</v>
      </c>
      <c r="J56" s="41">
        <f>ROUND(TRUNC('Step 4'!J56/'Step 2'!J56,4)*100,1)</f>
        <v>10.3</v>
      </c>
      <c r="K56" s="41">
        <f>ROUND(TRUNC('Step 4'!K56/'Step 2'!K56,4)*100,1)</f>
        <v>10.1</v>
      </c>
      <c r="L56" s="41">
        <f>ROUND(TRUNC('Step 4'!L56/'Step 2'!L56,4)*100,1)</f>
        <v>10</v>
      </c>
      <c r="M56" s="41">
        <f>ROUND(TRUNC('Step 4'!M56/'Step 2'!M56,4)*100,1)</f>
        <v>9.9</v>
      </c>
      <c r="N56" s="41">
        <f>ROUND(TRUNC('Step 4'!N56/'Step 2'!N56,4)*100,1)</f>
        <v>9.8000000000000007</v>
      </c>
    </row>
    <row r="57" spans="1:14" x14ac:dyDescent="0.2">
      <c r="A57" s="38" t="s">
        <v>55</v>
      </c>
      <c r="B57" s="41">
        <f>ROUND(TRUNC('Step 4'!B57/'Step 2'!B57,4)*100,1)</f>
        <v>6.3</v>
      </c>
      <c r="C57" s="41">
        <f>ROUND(TRUNC('Step 4'!C57/'Step 2'!C57,4)*100,1)</f>
        <v>6.3</v>
      </c>
      <c r="D57" s="41">
        <f>ROUND(TRUNC('Step 4'!D57/'Step 2'!D57,4)*100,1)</f>
        <v>6.2</v>
      </c>
      <c r="E57" s="41">
        <f>ROUND(TRUNC('Step 4'!E57/'Step 2'!E57,4)*100,1)</f>
        <v>6.1</v>
      </c>
      <c r="F57" s="41">
        <f>ROUND(TRUNC('Step 4'!F57/'Step 2'!F57,4)*100,1)</f>
        <v>6.1</v>
      </c>
      <c r="G57" s="41">
        <f>ROUND(TRUNC('Step 4'!G57/'Step 2'!G57,4)*100,1)</f>
        <v>6</v>
      </c>
      <c r="H57" s="41">
        <f>ROUND(TRUNC('Step 4'!H57/'Step 2'!H57,4)*100,1)</f>
        <v>6</v>
      </c>
      <c r="I57" s="41">
        <f>ROUND(TRUNC('Step 4'!I57/'Step 2'!I57,4)*100,1)</f>
        <v>5.9</v>
      </c>
      <c r="J57" s="41">
        <f>ROUND(TRUNC('Step 4'!J57/'Step 2'!J57,4)*100,1)</f>
        <v>5.9</v>
      </c>
      <c r="K57" s="41">
        <f>ROUND(TRUNC('Step 4'!K57/'Step 2'!K57,4)*100,1)</f>
        <v>5.8</v>
      </c>
      <c r="L57" s="41">
        <f>ROUND(TRUNC('Step 4'!L57/'Step 2'!L57,4)*100,1)</f>
        <v>5.8</v>
      </c>
      <c r="M57" s="41">
        <f>ROUND(TRUNC('Step 4'!M57/'Step 2'!M57,4)*100,1)</f>
        <v>5.7</v>
      </c>
      <c r="N57" s="41">
        <f>ROUND(TRUNC('Step 4'!N57/'Step 2'!N57,4)*100,1)</f>
        <v>5.6</v>
      </c>
    </row>
    <row r="58" spans="1:14" x14ac:dyDescent="0.2">
      <c r="A58" s="38" t="s">
        <v>56</v>
      </c>
      <c r="B58" s="41">
        <f>ROUND(TRUNC('Step 4'!B58/'Step 2'!B58,4)*100,1)</f>
        <v>5.7</v>
      </c>
      <c r="C58" s="41">
        <f>ROUND(TRUNC('Step 4'!C58/'Step 2'!C58,4)*100,1)</f>
        <v>5.6</v>
      </c>
      <c r="D58" s="41">
        <f>ROUND(TRUNC('Step 4'!D58/'Step 2'!D58,4)*100,1)</f>
        <v>5.6</v>
      </c>
      <c r="E58" s="41">
        <f>ROUND(TRUNC('Step 4'!E58/'Step 2'!E58,4)*100,1)</f>
        <v>5.5</v>
      </c>
      <c r="F58" s="41">
        <f>ROUND(TRUNC('Step 4'!F58/'Step 2'!F58,4)*100,1)</f>
        <v>5.4</v>
      </c>
      <c r="G58" s="41">
        <f>ROUND(TRUNC('Step 4'!G58/'Step 2'!G58,4)*100,1)</f>
        <v>5.4</v>
      </c>
      <c r="H58" s="41">
        <f>ROUND(TRUNC('Step 4'!H58/'Step 2'!H58,4)*100,1)</f>
        <v>5.3</v>
      </c>
      <c r="I58" s="41">
        <f>ROUND(TRUNC('Step 4'!I58/'Step 2'!I58,4)*100,1)</f>
        <v>5.3</v>
      </c>
      <c r="J58" s="41">
        <f>ROUND(TRUNC('Step 4'!J58/'Step 2'!J58,4)*100,1)</f>
        <v>5.2</v>
      </c>
      <c r="K58" s="41">
        <f>ROUND(TRUNC('Step 4'!K58/'Step 2'!K58,4)*100,1)</f>
        <v>5.0999999999999996</v>
      </c>
      <c r="L58" s="41">
        <f>ROUND(TRUNC('Step 4'!L58/'Step 2'!L58,4)*100,1)</f>
        <v>5.0999999999999996</v>
      </c>
      <c r="M58" s="41">
        <f>ROUND(TRUNC('Step 4'!M58/'Step 2'!M58,4)*100,1)</f>
        <v>5</v>
      </c>
      <c r="N58" s="41">
        <f>ROUND(TRUNC('Step 4'!N58/'Step 2'!N58,4)*100,1)</f>
        <v>5</v>
      </c>
    </row>
    <row r="59" spans="1:14" x14ac:dyDescent="0.2">
      <c r="A59" s="38" t="s">
        <v>57</v>
      </c>
      <c r="B59" s="41">
        <f>ROUND(TRUNC('Step 4'!B59/'Step 2'!B59,4)*100,1)</f>
        <v>9</v>
      </c>
      <c r="C59" s="41">
        <f>ROUND(TRUNC('Step 4'!C59/'Step 2'!C59,4)*100,1)</f>
        <v>9</v>
      </c>
      <c r="D59" s="41">
        <f>ROUND(TRUNC('Step 4'!D59/'Step 2'!D59,4)*100,1)</f>
        <v>8.9</v>
      </c>
      <c r="E59" s="41">
        <f>ROUND(TRUNC('Step 4'!E59/'Step 2'!E59,4)*100,1)</f>
        <v>8.8000000000000007</v>
      </c>
      <c r="F59" s="41">
        <f>ROUND(TRUNC('Step 4'!F59/'Step 2'!F59,4)*100,1)</f>
        <v>8.8000000000000007</v>
      </c>
      <c r="G59" s="41">
        <f>ROUND(TRUNC('Step 4'!G59/'Step 2'!G59,4)*100,1)</f>
        <v>8.6999999999999993</v>
      </c>
      <c r="H59" s="41">
        <f>ROUND(TRUNC('Step 4'!H59/'Step 2'!H59,4)*100,1)</f>
        <v>8.6</v>
      </c>
      <c r="I59" s="41">
        <f>ROUND(TRUNC('Step 4'!I59/'Step 2'!I59,4)*100,1)</f>
        <v>8.5</v>
      </c>
      <c r="J59" s="41">
        <f>ROUND(TRUNC('Step 4'!J59/'Step 2'!J59,4)*100,1)</f>
        <v>8.5</v>
      </c>
      <c r="K59" s="41">
        <f>ROUND(TRUNC('Step 4'!K59/'Step 2'!K59,4)*100,1)</f>
        <v>8.4</v>
      </c>
      <c r="L59" s="41">
        <f>ROUND(TRUNC('Step 4'!L59/'Step 2'!L59,4)*100,1)</f>
        <v>8.3000000000000007</v>
      </c>
      <c r="M59" s="41">
        <f>ROUND(TRUNC('Step 4'!M59/'Step 2'!M59,4)*100,1)</f>
        <v>8.3000000000000007</v>
      </c>
      <c r="N59" s="41">
        <f>ROUND(TRUNC('Step 4'!N59/'Step 2'!N59,4)*100,1)</f>
        <v>8.1999999999999993</v>
      </c>
    </row>
    <row r="60" spans="1:14" x14ac:dyDescent="0.2">
      <c r="A60" s="38" t="s">
        <v>58</v>
      </c>
      <c r="B60" s="41">
        <f>ROUND(TRUNC('Step 4'!B60/'Step 2'!B60,4)*100,1)</f>
        <v>9.5</v>
      </c>
      <c r="C60" s="41">
        <f>ROUND(TRUNC('Step 4'!C60/'Step 2'!C60,4)*100,1)</f>
        <v>9.5</v>
      </c>
      <c r="D60" s="41">
        <f>ROUND(TRUNC('Step 4'!D60/'Step 2'!D60,4)*100,1)</f>
        <v>9.4</v>
      </c>
      <c r="E60" s="41">
        <f>ROUND(TRUNC('Step 4'!E60/'Step 2'!E60,4)*100,1)</f>
        <v>9.1999999999999993</v>
      </c>
      <c r="F60" s="41">
        <f>ROUND(TRUNC('Step 4'!F60/'Step 2'!F60,4)*100,1)</f>
        <v>9.1999999999999993</v>
      </c>
      <c r="G60" s="41">
        <f>ROUND(TRUNC('Step 4'!G60/'Step 2'!G60,4)*100,1)</f>
        <v>9.1999999999999993</v>
      </c>
      <c r="H60" s="41">
        <f>ROUND(TRUNC('Step 4'!H60/'Step 2'!H60,4)*100,1)</f>
        <v>9.1</v>
      </c>
      <c r="I60" s="41">
        <f>ROUND(TRUNC('Step 4'!I60/'Step 2'!I60,4)*100,1)</f>
        <v>9.4</v>
      </c>
      <c r="J60" s="41">
        <f>ROUND(TRUNC('Step 4'!J60/'Step 2'!J60,4)*100,1)</f>
        <v>9.3000000000000007</v>
      </c>
      <c r="K60" s="41">
        <f>ROUND(TRUNC('Step 4'!K60/'Step 2'!K60,4)*100,1)</f>
        <v>9.1999999999999993</v>
      </c>
      <c r="L60" s="41">
        <f>ROUND(TRUNC('Step 4'!L60/'Step 2'!L60,4)*100,1)</f>
        <v>9.1</v>
      </c>
      <c r="M60" s="41">
        <f>ROUND(TRUNC('Step 4'!M60/'Step 2'!M60,4)*100,1)</f>
        <v>9</v>
      </c>
      <c r="N60" s="41">
        <f>ROUND(TRUNC('Step 4'!N60/'Step 2'!N60,4)*100,1)</f>
        <v>8.9</v>
      </c>
    </row>
    <row r="61" spans="1:14" x14ac:dyDescent="0.2">
      <c r="A61" s="38" t="s">
        <v>59</v>
      </c>
      <c r="B61" s="41">
        <f>ROUND(TRUNC('Step 4'!B61/'Step 2'!B61,4)*100,1)</f>
        <v>7.3</v>
      </c>
      <c r="C61" s="41">
        <f>ROUND(TRUNC('Step 4'!C61/'Step 2'!C61,4)*100,1)</f>
        <v>7.3</v>
      </c>
      <c r="D61" s="41">
        <f>ROUND(TRUNC('Step 4'!D61/'Step 2'!D61,4)*100,1)</f>
        <v>7.2</v>
      </c>
      <c r="E61" s="41">
        <f>ROUND(TRUNC('Step 4'!E61/'Step 2'!E61,4)*100,1)</f>
        <v>7.1</v>
      </c>
      <c r="F61" s="41">
        <f>ROUND(TRUNC('Step 4'!F61/'Step 2'!F61,4)*100,1)</f>
        <v>7.1</v>
      </c>
      <c r="G61" s="41">
        <f>ROUND(TRUNC('Step 4'!G61/'Step 2'!G61,4)*100,1)</f>
        <v>7</v>
      </c>
      <c r="H61" s="41">
        <f>ROUND(TRUNC('Step 4'!H61/'Step 2'!H61,4)*100,1)</f>
        <v>7</v>
      </c>
      <c r="I61" s="41">
        <f>ROUND(TRUNC('Step 4'!I61/'Step 2'!I61,4)*100,1)</f>
        <v>6.9</v>
      </c>
      <c r="J61" s="41">
        <f>ROUND(TRUNC('Step 4'!J61/'Step 2'!J61,4)*100,1)</f>
        <v>6.8</v>
      </c>
      <c r="K61" s="41">
        <f>ROUND(TRUNC('Step 4'!K61/'Step 2'!K61,4)*100,1)</f>
        <v>6.8</v>
      </c>
      <c r="L61" s="41">
        <f>ROUND(TRUNC('Step 4'!L61/'Step 2'!L61,4)*100,1)</f>
        <v>6.7</v>
      </c>
      <c r="M61" s="41">
        <f>ROUND(TRUNC('Step 4'!M61/'Step 2'!M61,4)*100,1)</f>
        <v>6.7</v>
      </c>
      <c r="N61" s="41">
        <f>ROUND(TRUNC('Step 4'!N61/'Step 2'!N61,4)*100,1)</f>
        <v>6.6</v>
      </c>
    </row>
    <row r="62" spans="1:14" x14ac:dyDescent="0.2">
      <c r="A62" s="38" t="s">
        <v>60</v>
      </c>
      <c r="B62" s="41">
        <f>ROUND(TRUNC('Step 4'!B62/'Step 2'!B62,4)*100,1)</f>
        <v>5.7</v>
      </c>
      <c r="C62" s="41">
        <f>ROUND(TRUNC('Step 4'!C62/'Step 2'!C62,4)*100,1)</f>
        <v>5.7</v>
      </c>
      <c r="D62" s="41">
        <f>ROUND(TRUNC('Step 4'!D62/'Step 2'!D62,4)*100,1)</f>
        <v>5.6</v>
      </c>
      <c r="E62" s="41">
        <f>ROUND(TRUNC('Step 4'!E62/'Step 2'!E62,4)*100,1)</f>
        <v>5.5</v>
      </c>
      <c r="F62" s="41">
        <f>ROUND(TRUNC('Step 4'!F62/'Step 2'!F62,4)*100,1)</f>
        <v>5.5</v>
      </c>
      <c r="G62" s="41">
        <f>ROUND(TRUNC('Step 4'!G62/'Step 2'!G62,4)*100,1)</f>
        <v>5.4</v>
      </c>
      <c r="H62" s="41">
        <f>ROUND(TRUNC('Step 4'!H62/'Step 2'!H62,4)*100,1)</f>
        <v>5.4</v>
      </c>
      <c r="I62" s="41">
        <f>ROUND(TRUNC('Step 4'!I62/'Step 2'!I62,4)*100,1)</f>
        <v>5.4</v>
      </c>
      <c r="J62" s="41">
        <f>ROUND(TRUNC('Step 4'!J62/'Step 2'!J62,4)*100,1)</f>
        <v>5.3</v>
      </c>
      <c r="K62" s="41">
        <f>ROUND(TRUNC('Step 4'!K62/'Step 2'!K62,4)*100,1)</f>
        <v>5.3</v>
      </c>
      <c r="L62" s="41">
        <f>ROUND(TRUNC('Step 4'!L62/'Step 2'!L62,4)*100,1)</f>
        <v>5.3</v>
      </c>
      <c r="M62" s="41">
        <f>ROUND(TRUNC('Step 4'!M62/'Step 2'!M62,4)*100,1)</f>
        <v>5.3</v>
      </c>
      <c r="N62" s="41">
        <f>ROUND(TRUNC('Step 4'!N62/'Step 2'!N62,4)*100,1)</f>
        <v>5.2</v>
      </c>
    </row>
    <row r="63" spans="1:14" x14ac:dyDescent="0.2">
      <c r="A63" s="38" t="s">
        <v>61</v>
      </c>
      <c r="B63" s="41">
        <f>ROUND(TRUNC('Step 4'!B63/'Step 2'!B63,4)*100,1)</f>
        <v>5.2</v>
      </c>
      <c r="C63" s="41">
        <f>ROUND(TRUNC('Step 4'!C63/'Step 2'!C63,4)*100,1)</f>
        <v>5.2</v>
      </c>
      <c r="D63" s="41">
        <f>ROUND(TRUNC('Step 4'!D63/'Step 2'!D63,4)*100,1)</f>
        <v>5.0999999999999996</v>
      </c>
      <c r="E63" s="41">
        <f>ROUND(TRUNC('Step 4'!E63/'Step 2'!E63,4)*100,1)</f>
        <v>5.0999999999999996</v>
      </c>
      <c r="F63" s="41">
        <f>ROUND(TRUNC('Step 4'!F63/'Step 2'!F63,4)*100,1)</f>
        <v>5</v>
      </c>
      <c r="G63" s="41">
        <f>ROUND(TRUNC('Step 4'!G63/'Step 2'!G63,4)*100,1)</f>
        <v>5</v>
      </c>
      <c r="H63" s="41">
        <f>ROUND(TRUNC('Step 4'!H63/'Step 2'!H63,4)*100,1)</f>
        <v>5</v>
      </c>
      <c r="I63" s="41">
        <f>ROUND(TRUNC('Step 4'!I63/'Step 2'!I63,4)*100,1)</f>
        <v>4.9000000000000004</v>
      </c>
      <c r="J63" s="41">
        <f>ROUND(TRUNC('Step 4'!J63/'Step 2'!J63,4)*100,1)</f>
        <v>4.9000000000000004</v>
      </c>
      <c r="K63" s="41">
        <f>ROUND(TRUNC('Step 4'!K63/'Step 2'!K63,4)*100,1)</f>
        <v>4.8</v>
      </c>
      <c r="L63" s="41">
        <f>ROUND(TRUNC('Step 4'!L63/'Step 2'!L63,4)*100,1)</f>
        <v>4.8</v>
      </c>
      <c r="M63" s="41">
        <f>ROUND(TRUNC('Step 4'!M63/'Step 2'!M63,4)*100,1)</f>
        <v>4.8</v>
      </c>
      <c r="N63" s="41">
        <f>ROUND(TRUNC('Step 4'!N63/'Step 2'!N63,4)*100,1)</f>
        <v>4.7</v>
      </c>
    </row>
    <row r="64" spans="1:14" x14ac:dyDescent="0.2">
      <c r="A64" s="38" t="s">
        <v>62</v>
      </c>
      <c r="B64" s="41">
        <f>ROUND(TRUNC('Step 4'!B64/'Step 2'!B64,4)*100,1)</f>
        <v>10</v>
      </c>
      <c r="C64" s="41">
        <f>ROUND(TRUNC('Step 4'!C64/'Step 2'!C64,4)*100,1)</f>
        <v>9.9</v>
      </c>
      <c r="D64" s="41">
        <f>ROUND(TRUNC('Step 4'!D64/'Step 2'!D64,4)*100,1)</f>
        <v>9.9</v>
      </c>
      <c r="E64" s="41">
        <f>ROUND(TRUNC('Step 4'!E64/'Step 2'!E64,4)*100,1)</f>
        <v>9.8000000000000007</v>
      </c>
      <c r="F64" s="41">
        <f>ROUND(TRUNC('Step 4'!F64/'Step 2'!F64,4)*100,1)</f>
        <v>9.6999999999999993</v>
      </c>
      <c r="G64" s="41">
        <f>ROUND(TRUNC('Step 4'!G64/'Step 2'!G64,4)*100,1)</f>
        <v>9.6</v>
      </c>
      <c r="H64" s="41">
        <f>ROUND(TRUNC('Step 4'!H64/'Step 2'!H64,4)*100,1)</f>
        <v>9.6</v>
      </c>
      <c r="I64" s="41">
        <f>ROUND(TRUNC('Step 4'!I64/'Step 2'!I64,4)*100,1)</f>
        <v>9.6</v>
      </c>
      <c r="J64" s="41">
        <f>ROUND(TRUNC('Step 4'!J64/'Step 2'!J64,4)*100,1)</f>
        <v>9.6</v>
      </c>
      <c r="K64" s="41">
        <f>ROUND(TRUNC('Step 4'!K64/'Step 2'!K64,4)*100,1)</f>
        <v>9.5</v>
      </c>
      <c r="L64" s="41">
        <f>ROUND(TRUNC('Step 4'!L64/'Step 2'!L64,4)*100,1)</f>
        <v>9.5</v>
      </c>
      <c r="M64" s="41">
        <f>ROUND(TRUNC('Step 4'!M64/'Step 2'!M64,4)*100,1)</f>
        <v>9.4</v>
      </c>
      <c r="N64" s="41">
        <f>ROUND(TRUNC('Step 4'!N64/'Step 2'!N64,4)*100,1)</f>
        <v>9.3000000000000007</v>
      </c>
    </row>
    <row r="65" spans="1:14" x14ac:dyDescent="0.2">
      <c r="A65" s="38" t="s">
        <v>63</v>
      </c>
      <c r="B65" s="41">
        <f>ROUND(TRUNC('Step 4'!B65/'Step 2'!B65,4)*100,1)</f>
        <v>5.0999999999999996</v>
      </c>
      <c r="C65" s="41">
        <f>ROUND(TRUNC('Step 4'!C65/'Step 2'!C65,4)*100,1)</f>
        <v>5.0999999999999996</v>
      </c>
      <c r="D65" s="41">
        <f>ROUND(TRUNC('Step 4'!D65/'Step 2'!D65,4)*100,1)</f>
        <v>5.0999999999999996</v>
      </c>
      <c r="E65" s="41">
        <f>ROUND(TRUNC('Step 4'!E65/'Step 2'!E65,4)*100,1)</f>
        <v>5</v>
      </c>
      <c r="F65" s="41">
        <f>ROUND(TRUNC('Step 4'!F65/'Step 2'!F65,4)*100,1)</f>
        <v>5</v>
      </c>
      <c r="G65" s="41">
        <f>ROUND(TRUNC('Step 4'!G65/'Step 2'!G65,4)*100,1)</f>
        <v>5</v>
      </c>
      <c r="H65" s="41">
        <f>ROUND(TRUNC('Step 4'!H65/'Step 2'!H65,4)*100,1)</f>
        <v>4.9000000000000004</v>
      </c>
      <c r="I65" s="41">
        <f>ROUND(TRUNC('Step 4'!I65/'Step 2'!I65,4)*100,1)</f>
        <v>4.9000000000000004</v>
      </c>
      <c r="J65" s="41">
        <f>ROUND(TRUNC('Step 4'!J65/'Step 2'!J65,4)*100,1)</f>
        <v>4.8</v>
      </c>
      <c r="K65" s="41">
        <f>ROUND(TRUNC('Step 4'!K65/'Step 2'!K65,4)*100,1)</f>
        <v>4.8</v>
      </c>
      <c r="L65" s="41">
        <f>ROUND(TRUNC('Step 4'!L65/'Step 2'!L65,4)*100,1)</f>
        <v>4.7</v>
      </c>
      <c r="M65" s="41">
        <f>ROUND(TRUNC('Step 4'!M65/'Step 2'!M65,4)*100,1)</f>
        <v>4.7</v>
      </c>
      <c r="N65" s="41">
        <f>ROUND(TRUNC('Step 4'!N65/'Step 2'!N65,4)*100,1)</f>
        <v>4.5999999999999996</v>
      </c>
    </row>
    <row r="66" spans="1:14" x14ac:dyDescent="0.2">
      <c r="A66" s="38" t="s">
        <v>64</v>
      </c>
      <c r="B66" s="41">
        <f>ROUND(TRUNC('Step 4'!B66/'Step 2'!B66,4)*100,1)</f>
        <v>9.1999999999999993</v>
      </c>
      <c r="C66" s="41">
        <f>ROUND(TRUNC('Step 4'!C66/'Step 2'!C66,4)*100,1)</f>
        <v>9.1999999999999993</v>
      </c>
      <c r="D66" s="41">
        <f>ROUND(TRUNC('Step 4'!D66/'Step 2'!D66,4)*100,1)</f>
        <v>9.1</v>
      </c>
      <c r="E66" s="41">
        <f>ROUND(TRUNC('Step 4'!E66/'Step 2'!E66,4)*100,1)</f>
        <v>9.1</v>
      </c>
      <c r="F66" s="41">
        <f>ROUND(TRUNC('Step 4'!F66/'Step 2'!F66,4)*100,1)</f>
        <v>9.1</v>
      </c>
      <c r="G66" s="41">
        <f>ROUND(TRUNC('Step 4'!G66/'Step 2'!G66,4)*100,1)</f>
        <v>9.1</v>
      </c>
      <c r="H66" s="41">
        <f>ROUND(TRUNC('Step 4'!H66/'Step 2'!H66,4)*100,1)</f>
        <v>9.1999999999999993</v>
      </c>
      <c r="I66" s="41">
        <f>ROUND(TRUNC('Step 4'!I66/'Step 2'!I66,4)*100,1)</f>
        <v>9.1</v>
      </c>
      <c r="J66" s="41">
        <f>ROUND(TRUNC('Step 4'!J66/'Step 2'!J66,4)*100,1)</f>
        <v>9.1</v>
      </c>
      <c r="K66" s="41">
        <f>ROUND(TRUNC('Step 4'!K66/'Step 2'!K66,4)*100,1)</f>
        <v>9</v>
      </c>
      <c r="L66" s="41">
        <f>ROUND(TRUNC('Step 4'!L66/'Step 2'!L66,4)*100,1)</f>
        <v>9</v>
      </c>
      <c r="M66" s="41">
        <f>ROUND(TRUNC('Step 4'!M66/'Step 2'!M66,4)*100,1)</f>
        <v>9</v>
      </c>
      <c r="N66" s="41">
        <f>ROUND(TRUNC('Step 4'!N66/'Step 2'!N66,4)*100,1)</f>
        <v>8.9</v>
      </c>
    </row>
    <row r="67" spans="1:14" x14ac:dyDescent="0.2">
      <c r="A67" s="38" t="s">
        <v>65</v>
      </c>
      <c r="B67" s="41">
        <f>ROUND(TRUNC('Step 4'!B67/'Step 2'!B67,4)*100,1)</f>
        <v>10.3</v>
      </c>
      <c r="C67" s="41">
        <f>ROUND(TRUNC('Step 4'!C67/'Step 2'!C67,4)*100,1)</f>
        <v>10.3</v>
      </c>
      <c r="D67" s="41">
        <f>ROUND(TRUNC('Step 4'!D67/'Step 2'!D67,4)*100,1)</f>
        <v>10.199999999999999</v>
      </c>
      <c r="E67" s="41">
        <f>ROUND(TRUNC('Step 4'!E67/'Step 2'!E67,4)*100,1)</f>
        <v>10.199999999999999</v>
      </c>
      <c r="F67" s="41">
        <f>ROUND(TRUNC('Step 4'!F67/'Step 2'!F67,4)*100,1)</f>
        <v>10.1</v>
      </c>
      <c r="G67" s="41">
        <f>ROUND(TRUNC('Step 4'!G67/'Step 2'!G67,4)*100,1)</f>
        <v>10.1</v>
      </c>
      <c r="H67" s="41">
        <f>ROUND(TRUNC('Step 4'!H67/'Step 2'!H67,4)*100,1)</f>
        <v>10.1</v>
      </c>
      <c r="I67" s="41">
        <f>ROUND(TRUNC('Step 4'!I67/'Step 2'!I67,4)*100,1)</f>
        <v>10.1</v>
      </c>
      <c r="J67" s="41">
        <f>ROUND(TRUNC('Step 4'!J67/'Step 2'!J67,4)*100,1)</f>
        <v>10</v>
      </c>
      <c r="K67" s="41">
        <f>ROUND(TRUNC('Step 4'!K67/'Step 2'!K67,4)*100,1)</f>
        <v>9.9</v>
      </c>
      <c r="L67" s="41">
        <f>ROUND(TRUNC('Step 4'!L67/'Step 2'!L67,4)*100,1)</f>
        <v>9.9</v>
      </c>
      <c r="M67" s="41">
        <f>ROUND(TRUNC('Step 4'!M67/'Step 2'!M67,4)*100,1)</f>
        <v>9.9</v>
      </c>
      <c r="N67" s="41">
        <f>ROUND(TRUNC('Step 4'!N67/'Step 2'!N67,4)*100,1)</f>
        <v>9.8000000000000007</v>
      </c>
    </row>
    <row r="68" spans="1:14" x14ac:dyDescent="0.2">
      <c r="A68" s="38" t="s">
        <v>66</v>
      </c>
      <c r="B68" s="41">
        <f>ROUND(TRUNC('Step 4'!B68/'Step 2'!B68,4)*100,1)</f>
        <v>10.199999999999999</v>
      </c>
      <c r="C68" s="41">
        <f>ROUND(TRUNC('Step 4'!C68/'Step 2'!C68,4)*100,1)</f>
        <v>10.1</v>
      </c>
      <c r="D68" s="41">
        <f>ROUND(TRUNC('Step 4'!D68/'Step 2'!D68,4)*100,1)</f>
        <v>10</v>
      </c>
      <c r="E68" s="41">
        <f>ROUND(TRUNC('Step 4'!E68/'Step 2'!E68,4)*100,1)</f>
        <v>9.9</v>
      </c>
      <c r="F68" s="41">
        <f>ROUND(TRUNC('Step 4'!F68/'Step 2'!F68,4)*100,1)</f>
        <v>9.8000000000000007</v>
      </c>
      <c r="G68" s="41">
        <f>ROUND(TRUNC('Step 4'!G68/'Step 2'!G68,4)*100,1)</f>
        <v>9.8000000000000007</v>
      </c>
      <c r="H68" s="41">
        <f>ROUND(TRUNC('Step 4'!H68/'Step 2'!H68,4)*100,1)</f>
        <v>9.6999999999999993</v>
      </c>
      <c r="I68" s="41">
        <f>ROUND(TRUNC('Step 4'!I68/'Step 2'!I68,4)*100,1)</f>
        <v>9.6999999999999993</v>
      </c>
      <c r="J68" s="41">
        <f>ROUND(TRUNC('Step 4'!J68/'Step 2'!J68,4)*100,1)</f>
        <v>9.6</v>
      </c>
      <c r="K68" s="41">
        <f>ROUND(TRUNC('Step 4'!K68/'Step 2'!K68,4)*100,1)</f>
        <v>9.5</v>
      </c>
      <c r="L68" s="41">
        <f>ROUND(TRUNC('Step 4'!L68/'Step 2'!L68,4)*100,1)</f>
        <v>9.4</v>
      </c>
      <c r="M68" s="41">
        <f>ROUND(TRUNC('Step 4'!M68/'Step 2'!M68,4)*100,1)</f>
        <v>9.4</v>
      </c>
      <c r="N68" s="41">
        <f>ROUND(TRUNC('Step 4'!N68/'Step 2'!N68,4)*100,1)</f>
        <v>9.3000000000000007</v>
      </c>
    </row>
    <row r="69" spans="1:14" x14ac:dyDescent="0.2">
      <c r="A69" s="38" t="s">
        <v>67</v>
      </c>
      <c r="B69" s="41">
        <f>ROUND(TRUNC('Step 4'!B69/'Step 2'!B69,4)*100,1)</f>
        <v>8.3000000000000007</v>
      </c>
      <c r="C69" s="41">
        <f>ROUND(TRUNC('Step 4'!C69/'Step 2'!C69,4)*100,1)</f>
        <v>8.1999999999999993</v>
      </c>
      <c r="D69" s="41">
        <f>ROUND(TRUNC('Step 4'!D69/'Step 2'!D69,4)*100,1)</f>
        <v>8.1</v>
      </c>
      <c r="E69" s="41">
        <f>ROUND(TRUNC('Step 4'!E69/'Step 2'!E69,4)*100,1)</f>
        <v>8</v>
      </c>
      <c r="F69" s="41">
        <f>ROUND(TRUNC('Step 4'!F69/'Step 2'!F69,4)*100,1)</f>
        <v>8</v>
      </c>
      <c r="G69" s="41">
        <f>ROUND(TRUNC('Step 4'!G69/'Step 2'!G69,4)*100,1)</f>
        <v>7.9</v>
      </c>
      <c r="H69" s="41">
        <f>ROUND(TRUNC('Step 4'!H69/'Step 2'!H69,4)*100,1)</f>
        <v>7.8</v>
      </c>
      <c r="I69" s="41">
        <f>ROUND(TRUNC('Step 4'!I69/'Step 2'!I69,4)*100,1)</f>
        <v>7.8</v>
      </c>
      <c r="J69" s="41">
        <f>ROUND(TRUNC('Step 4'!J69/'Step 2'!J69,4)*100,1)</f>
        <v>7.7</v>
      </c>
      <c r="K69" s="41">
        <f>ROUND(TRUNC('Step 4'!K69/'Step 2'!K69,4)*100,1)</f>
        <v>7.6</v>
      </c>
      <c r="L69" s="41">
        <f>ROUND(TRUNC('Step 4'!L69/'Step 2'!L69,4)*100,1)</f>
        <v>7.5</v>
      </c>
      <c r="M69" s="41">
        <f>ROUND(TRUNC('Step 4'!M69/'Step 2'!M69,4)*100,1)</f>
        <v>7.4</v>
      </c>
      <c r="N69" s="41">
        <f>ROUND(TRUNC('Step 4'!N69/'Step 2'!N69,4)*100,1)</f>
        <v>7.3</v>
      </c>
    </row>
    <row r="70" spans="1:14" x14ac:dyDescent="0.2">
      <c r="A70" s="38" t="s">
        <v>68</v>
      </c>
      <c r="B70" s="41">
        <f>ROUND(TRUNC('Step 4'!B70/'Step 2'!B70,4)*100,1)</f>
        <v>5.7</v>
      </c>
      <c r="C70" s="41">
        <f>ROUND(TRUNC('Step 4'!C70/'Step 2'!C70,4)*100,1)</f>
        <v>5.7</v>
      </c>
      <c r="D70" s="41">
        <f>ROUND(TRUNC('Step 4'!D70/'Step 2'!D70,4)*100,1)</f>
        <v>5.7</v>
      </c>
      <c r="E70" s="41">
        <f>ROUND(TRUNC('Step 4'!E70/'Step 2'!E70,4)*100,1)</f>
        <v>5.6</v>
      </c>
      <c r="F70" s="41">
        <f>ROUND(TRUNC('Step 4'!F70/'Step 2'!F70,4)*100,1)</f>
        <v>5.6</v>
      </c>
      <c r="G70" s="41">
        <f>ROUND(TRUNC('Step 4'!G70/'Step 2'!G70,4)*100,1)</f>
        <v>5.5</v>
      </c>
      <c r="H70" s="41">
        <f>ROUND(TRUNC('Step 4'!H70/'Step 2'!H70,4)*100,1)</f>
        <v>5.5</v>
      </c>
      <c r="I70" s="41">
        <f>ROUND(TRUNC('Step 4'!I70/'Step 2'!I70,4)*100,1)</f>
        <v>5.5</v>
      </c>
      <c r="J70" s="41">
        <f>ROUND(TRUNC('Step 4'!J70/'Step 2'!J70,4)*100,1)</f>
        <v>5.4</v>
      </c>
      <c r="K70" s="41">
        <f>ROUND(TRUNC('Step 4'!K70/'Step 2'!K70,4)*100,1)</f>
        <v>5.3</v>
      </c>
      <c r="L70" s="41">
        <f>ROUND(TRUNC('Step 4'!L70/'Step 2'!L70,4)*100,1)</f>
        <v>5.3</v>
      </c>
      <c r="M70" s="41">
        <f>ROUND(TRUNC('Step 4'!M70/'Step 2'!M70,4)*100,1)</f>
        <v>5.3</v>
      </c>
      <c r="N70" s="41">
        <f>ROUND(TRUNC('Step 4'!N70/'Step 2'!N70,4)*100,1)</f>
        <v>5.2</v>
      </c>
    </row>
    <row r="71" spans="1:14" x14ac:dyDescent="0.2">
      <c r="A71" s="38" t="s">
        <v>69</v>
      </c>
      <c r="B71" s="41">
        <f>ROUND(TRUNC('Step 4'!B71/'Step 2'!B71,4)*100,1)</f>
        <v>7.1</v>
      </c>
      <c r="C71" s="41">
        <f>ROUND(TRUNC('Step 4'!C71/'Step 2'!C71,4)*100,1)</f>
        <v>7.1</v>
      </c>
      <c r="D71" s="41">
        <f>ROUND(TRUNC('Step 4'!D71/'Step 2'!D71,4)*100,1)</f>
        <v>7</v>
      </c>
      <c r="E71" s="41">
        <f>ROUND(TRUNC('Step 4'!E71/'Step 2'!E71,4)*100,1)</f>
        <v>6.9</v>
      </c>
      <c r="F71" s="41">
        <f>ROUND(TRUNC('Step 4'!F71/'Step 2'!F71,4)*100,1)</f>
        <v>6.9</v>
      </c>
      <c r="G71" s="41">
        <f>ROUND(TRUNC('Step 4'!G71/'Step 2'!G71,4)*100,1)</f>
        <v>6.9</v>
      </c>
      <c r="H71" s="41">
        <f>ROUND(TRUNC('Step 4'!H71/'Step 2'!H71,4)*100,1)</f>
        <v>6.8</v>
      </c>
      <c r="I71" s="41">
        <f>ROUND(TRUNC('Step 4'!I71/'Step 2'!I71,4)*100,1)</f>
        <v>6.8</v>
      </c>
      <c r="J71" s="41">
        <f>ROUND(TRUNC('Step 4'!J71/'Step 2'!J71,4)*100,1)</f>
        <v>6.7</v>
      </c>
      <c r="K71" s="41">
        <f>ROUND(TRUNC('Step 4'!K71/'Step 2'!K71,4)*100,1)</f>
        <v>6.7</v>
      </c>
      <c r="L71" s="41">
        <f>ROUND(TRUNC('Step 4'!L71/'Step 2'!L71,4)*100,1)</f>
        <v>6.6</v>
      </c>
      <c r="M71" s="41">
        <f>ROUND(TRUNC('Step 4'!M71/'Step 2'!M71,4)*100,1)</f>
        <v>6.6</v>
      </c>
      <c r="N71" s="41">
        <f>ROUND(TRUNC('Step 4'!N71/'Step 2'!N71,4)*100,1)</f>
        <v>6.5</v>
      </c>
    </row>
    <row r="72" spans="1:14" x14ac:dyDescent="0.2">
      <c r="A72" s="38" t="s">
        <v>70</v>
      </c>
      <c r="B72" s="41">
        <f>ROUND(TRUNC('Step 4'!B72/'Step 2'!B72,4)*100,1)</f>
        <v>6.1</v>
      </c>
      <c r="C72" s="41">
        <f>ROUND(TRUNC('Step 4'!C72/'Step 2'!C72,4)*100,1)</f>
        <v>6.1</v>
      </c>
      <c r="D72" s="41">
        <f>ROUND(TRUNC('Step 4'!D72/'Step 2'!D72,4)*100,1)</f>
        <v>6</v>
      </c>
      <c r="E72" s="41">
        <f>ROUND(TRUNC('Step 4'!E72/'Step 2'!E72,4)*100,1)</f>
        <v>5.9</v>
      </c>
      <c r="F72" s="41">
        <f>ROUND(TRUNC('Step 4'!F72/'Step 2'!F72,4)*100,1)</f>
        <v>5.9</v>
      </c>
      <c r="G72" s="41">
        <f>ROUND(TRUNC('Step 4'!G72/'Step 2'!G72,4)*100,1)</f>
        <v>5.9</v>
      </c>
      <c r="H72" s="41">
        <f>ROUND(TRUNC('Step 4'!H72/'Step 2'!H72,4)*100,1)</f>
        <v>5.8</v>
      </c>
      <c r="I72" s="41">
        <f>ROUND(TRUNC('Step 4'!I72/'Step 2'!I72,4)*100,1)</f>
        <v>5.8</v>
      </c>
      <c r="J72" s="41">
        <f>ROUND(TRUNC('Step 4'!J72/'Step 2'!J72,4)*100,1)</f>
        <v>5.8</v>
      </c>
      <c r="K72" s="41">
        <f>ROUND(TRUNC('Step 4'!K72/'Step 2'!K72,4)*100,1)</f>
        <v>5.7</v>
      </c>
      <c r="L72" s="41">
        <f>ROUND(TRUNC('Step 4'!L72/'Step 2'!L72,4)*100,1)</f>
        <v>5.7</v>
      </c>
      <c r="M72" s="41">
        <f>ROUND(TRUNC('Step 4'!M72/'Step 2'!M72,4)*100,1)</f>
        <v>5.6</v>
      </c>
      <c r="N72" s="41">
        <f>ROUND(TRUNC('Step 4'!N72/'Step 2'!N72,4)*100,1)</f>
        <v>5.6</v>
      </c>
    </row>
    <row r="73" spans="1:14" x14ac:dyDescent="0.2">
      <c r="A73" s="38" t="s">
        <v>71</v>
      </c>
      <c r="B73" s="41">
        <f>ROUND(TRUNC('Step 4'!B73/'Step 2'!B73,4)*100,1)</f>
        <v>5.9</v>
      </c>
      <c r="C73" s="41">
        <f>ROUND(TRUNC('Step 4'!C73/'Step 2'!C73,4)*100,1)</f>
        <v>5.9</v>
      </c>
      <c r="D73" s="41">
        <f>ROUND(TRUNC('Step 4'!D73/'Step 2'!D73,4)*100,1)</f>
        <v>5.8</v>
      </c>
      <c r="E73" s="41">
        <f>ROUND(TRUNC('Step 4'!E73/'Step 2'!E73,4)*100,1)</f>
        <v>5.8</v>
      </c>
      <c r="F73" s="41">
        <f>ROUND(TRUNC('Step 4'!F73/'Step 2'!F73,4)*100,1)</f>
        <v>5.7</v>
      </c>
      <c r="G73" s="41">
        <f>ROUND(TRUNC('Step 4'!G73/'Step 2'!G73,4)*100,1)</f>
        <v>5.7</v>
      </c>
      <c r="H73" s="41">
        <f>ROUND(TRUNC('Step 4'!H73/'Step 2'!H73,4)*100,1)</f>
        <v>5.7</v>
      </c>
      <c r="I73" s="41">
        <f>ROUND(TRUNC('Step 4'!I73/'Step 2'!I73,4)*100,1)</f>
        <v>5.6</v>
      </c>
      <c r="J73" s="41">
        <f>ROUND(TRUNC('Step 4'!J73/'Step 2'!J73,4)*100,1)</f>
        <v>5.6</v>
      </c>
      <c r="K73" s="41">
        <f>ROUND(TRUNC('Step 4'!K73/'Step 2'!K73,4)*100,1)</f>
        <v>5.5</v>
      </c>
      <c r="L73" s="41">
        <f>ROUND(TRUNC('Step 4'!L73/'Step 2'!L73,4)*100,1)</f>
        <v>5.5</v>
      </c>
      <c r="M73" s="41">
        <f>ROUND(TRUNC('Step 4'!M73/'Step 2'!M73,4)*100,1)</f>
        <v>5.4</v>
      </c>
      <c r="N73" s="41">
        <f>ROUND(TRUNC('Step 4'!N73/'Step 2'!N73,4)*100,1)</f>
        <v>5.4</v>
      </c>
    </row>
    <row r="74" spans="1:14" x14ac:dyDescent="0.2">
      <c r="A74" s="38" t="s">
        <v>72</v>
      </c>
      <c r="B74" s="41">
        <f>ROUND(TRUNC('Step 4'!B74/'Step 2'!B74,4)*100,1)</f>
        <v>10.7</v>
      </c>
      <c r="C74" s="41">
        <f>ROUND(TRUNC('Step 4'!C74/'Step 2'!C74,4)*100,1)</f>
        <v>10.6</v>
      </c>
      <c r="D74" s="41">
        <f>ROUND(TRUNC('Step 4'!D74/'Step 2'!D74,4)*100,1)</f>
        <v>10.5</v>
      </c>
      <c r="E74" s="41">
        <f>ROUND(TRUNC('Step 4'!E74/'Step 2'!E74,4)*100,1)</f>
        <v>10.4</v>
      </c>
      <c r="F74" s="41">
        <f>ROUND(TRUNC('Step 4'!F74/'Step 2'!F74,4)*100,1)</f>
        <v>10.3</v>
      </c>
      <c r="G74" s="41">
        <f>ROUND(TRUNC('Step 4'!G74/'Step 2'!G74,4)*100,1)</f>
        <v>10.199999999999999</v>
      </c>
      <c r="H74" s="41">
        <f>ROUND(TRUNC('Step 4'!H74/'Step 2'!H74,4)*100,1)</f>
        <v>10.1</v>
      </c>
      <c r="I74" s="41">
        <f>ROUND(TRUNC('Step 4'!I74/'Step 2'!I74,4)*100,1)</f>
        <v>10</v>
      </c>
      <c r="J74" s="41">
        <f>ROUND(TRUNC('Step 4'!J74/'Step 2'!J74,4)*100,1)</f>
        <v>9.9</v>
      </c>
      <c r="K74" s="41">
        <f>ROUND(TRUNC('Step 4'!K74/'Step 2'!K74,4)*100,1)</f>
        <v>9.6999999999999993</v>
      </c>
      <c r="L74" s="41">
        <f>ROUND(TRUNC('Step 4'!L74/'Step 2'!L74,4)*100,1)</f>
        <v>9.6</v>
      </c>
      <c r="M74" s="41">
        <f>ROUND(TRUNC('Step 4'!M74/'Step 2'!M74,4)*100,1)</f>
        <v>9.4</v>
      </c>
      <c r="N74" s="41">
        <f>ROUND(TRUNC('Step 4'!N74/'Step 2'!N74,4)*100,1)</f>
        <v>9.3000000000000007</v>
      </c>
    </row>
    <row r="75" spans="1:14" x14ac:dyDescent="0.2">
      <c r="A75" s="38" t="s">
        <v>73</v>
      </c>
      <c r="B75" s="41">
        <f>ROUND(TRUNC('Step 4'!B75/'Step 2'!B75,4)*100,1)</f>
        <v>6.6</v>
      </c>
      <c r="C75" s="41">
        <f>ROUND(TRUNC('Step 4'!C75/'Step 2'!C75,4)*100,1)</f>
        <v>6.5</v>
      </c>
      <c r="D75" s="41">
        <f>ROUND(TRUNC('Step 4'!D75/'Step 2'!D75,4)*100,1)</f>
        <v>6.4</v>
      </c>
      <c r="E75" s="41">
        <f>ROUND(TRUNC('Step 4'!E75/'Step 2'!E75,4)*100,1)</f>
        <v>6.3</v>
      </c>
      <c r="F75" s="41">
        <f>ROUND(TRUNC('Step 4'!F75/'Step 2'!F75,4)*100,1)</f>
        <v>6.3</v>
      </c>
      <c r="G75" s="41">
        <f>ROUND(TRUNC('Step 4'!G75/'Step 2'!G75,4)*100,1)</f>
        <v>6.2</v>
      </c>
      <c r="H75" s="41">
        <f>ROUND(TRUNC('Step 4'!H75/'Step 2'!H75,4)*100,1)</f>
        <v>6.2</v>
      </c>
      <c r="I75" s="41">
        <f>ROUND(TRUNC('Step 4'!I75/'Step 2'!I75,4)*100,1)</f>
        <v>6.1</v>
      </c>
      <c r="J75" s="41">
        <f>ROUND(TRUNC('Step 4'!J75/'Step 2'!J75,4)*100,1)</f>
        <v>6.1</v>
      </c>
      <c r="K75" s="41">
        <f>ROUND(TRUNC('Step 4'!K75/'Step 2'!K75,4)*100,1)</f>
        <v>6</v>
      </c>
      <c r="L75" s="41">
        <f>ROUND(TRUNC('Step 4'!L75/'Step 2'!L75,4)*100,1)</f>
        <v>6</v>
      </c>
      <c r="M75" s="41">
        <f>ROUND(TRUNC('Step 4'!M75/'Step 2'!M75,4)*100,1)</f>
        <v>5.9</v>
      </c>
      <c r="N75" s="41">
        <f>ROUND(TRUNC('Step 4'!N75/'Step 2'!N75,4)*100,1)</f>
        <v>5.8</v>
      </c>
    </row>
    <row r="76" spans="1:14" x14ac:dyDescent="0.2">
      <c r="A76" s="38" t="s">
        <v>74</v>
      </c>
      <c r="B76" s="41">
        <f>ROUND(TRUNC('Step 4'!B76/'Step 2'!B76,4)*100,1)</f>
        <v>9.8000000000000007</v>
      </c>
      <c r="C76" s="41">
        <f>ROUND(TRUNC('Step 4'!C76/'Step 2'!C76,4)*100,1)</f>
        <v>9.6999999999999993</v>
      </c>
      <c r="D76" s="41">
        <f>ROUND(TRUNC('Step 4'!D76/'Step 2'!D76,4)*100,1)</f>
        <v>9.6999999999999993</v>
      </c>
      <c r="E76" s="41">
        <f>ROUND(TRUNC('Step 4'!E76/'Step 2'!E76,4)*100,1)</f>
        <v>9.6</v>
      </c>
      <c r="F76" s="41">
        <f>ROUND(TRUNC('Step 4'!F76/'Step 2'!F76,4)*100,1)</f>
        <v>9.5</v>
      </c>
      <c r="G76" s="41">
        <f>ROUND(TRUNC('Step 4'!G76/'Step 2'!G76,4)*100,1)</f>
        <v>9.4</v>
      </c>
      <c r="H76" s="41">
        <f>ROUND(TRUNC('Step 4'!H76/'Step 2'!H76,4)*100,1)</f>
        <v>9.3000000000000007</v>
      </c>
      <c r="I76" s="41">
        <f>ROUND(TRUNC('Step 4'!I76/'Step 2'!I76,4)*100,1)</f>
        <v>9.1999999999999993</v>
      </c>
      <c r="J76" s="41">
        <f>ROUND(TRUNC('Step 4'!J76/'Step 2'!J76,4)*100,1)</f>
        <v>9</v>
      </c>
      <c r="K76" s="41">
        <f>ROUND(TRUNC('Step 4'!K76/'Step 2'!K76,4)*100,1)</f>
        <v>8.9</v>
      </c>
      <c r="L76" s="41">
        <f>ROUND(TRUNC('Step 4'!L76/'Step 2'!L76,4)*100,1)</f>
        <v>8.8000000000000007</v>
      </c>
      <c r="M76" s="41">
        <f>ROUND(TRUNC('Step 4'!M76/'Step 2'!M76,4)*100,1)</f>
        <v>8.8000000000000007</v>
      </c>
      <c r="N76" s="41">
        <f>ROUND(TRUNC('Step 4'!N76/'Step 2'!N76,4)*100,1)</f>
        <v>8.6999999999999993</v>
      </c>
    </row>
    <row r="77" spans="1:14" x14ac:dyDescent="0.2">
      <c r="A77" s="38" t="s">
        <v>75</v>
      </c>
      <c r="B77" s="41">
        <f>ROUND(TRUNC('Step 4'!B77/'Step 2'!B77,4)*100,1)</f>
        <v>6.3</v>
      </c>
      <c r="C77" s="41">
        <f>ROUND(TRUNC('Step 4'!C77/'Step 2'!C77,4)*100,1)</f>
        <v>6.3</v>
      </c>
      <c r="D77" s="41">
        <f>ROUND(TRUNC('Step 4'!D77/'Step 2'!D77,4)*100,1)</f>
        <v>6.2</v>
      </c>
      <c r="E77" s="41">
        <f>ROUND(TRUNC('Step 4'!E77/'Step 2'!E77,4)*100,1)</f>
        <v>6.1</v>
      </c>
      <c r="F77" s="41">
        <f>ROUND(TRUNC('Step 4'!F77/'Step 2'!F77,4)*100,1)</f>
        <v>6.1</v>
      </c>
      <c r="G77" s="41">
        <f>ROUND(TRUNC('Step 4'!G77/'Step 2'!G77,4)*100,1)</f>
        <v>6.1</v>
      </c>
      <c r="H77" s="41">
        <f>ROUND(TRUNC('Step 4'!H77/'Step 2'!H77,4)*100,1)</f>
        <v>6</v>
      </c>
      <c r="I77" s="41">
        <f>ROUND(TRUNC('Step 4'!I77/'Step 2'!I77,4)*100,1)</f>
        <v>6</v>
      </c>
      <c r="J77" s="41">
        <f>ROUND(TRUNC('Step 4'!J77/'Step 2'!J77,4)*100,1)</f>
        <v>5.9</v>
      </c>
      <c r="K77" s="41">
        <f>ROUND(TRUNC('Step 4'!K77/'Step 2'!K77,4)*100,1)</f>
        <v>5.8</v>
      </c>
      <c r="L77" s="41">
        <f>ROUND(TRUNC('Step 4'!L77/'Step 2'!L77,4)*100,1)</f>
        <v>5.8</v>
      </c>
      <c r="M77" s="41">
        <f>ROUND(TRUNC('Step 4'!M77/'Step 2'!M77,4)*100,1)</f>
        <v>5.7</v>
      </c>
      <c r="N77" s="41">
        <f>ROUND(TRUNC('Step 4'!N77/'Step 2'!N77,4)*100,1)</f>
        <v>5.7</v>
      </c>
    </row>
    <row r="78" spans="1:14" x14ac:dyDescent="0.2">
      <c r="A78" s="38" t="s">
        <v>76</v>
      </c>
      <c r="B78" s="41">
        <f>ROUND(TRUNC('Step 4'!B78/'Step 2'!B78,4)*100,1)</f>
        <v>5.2</v>
      </c>
      <c r="C78" s="41">
        <f>ROUND(TRUNC('Step 4'!C78/'Step 2'!C78,4)*100,1)</f>
        <v>5.2</v>
      </c>
      <c r="D78" s="41">
        <f>ROUND(TRUNC('Step 4'!D78/'Step 2'!D78,4)*100,1)</f>
        <v>5.0999999999999996</v>
      </c>
      <c r="E78" s="41">
        <f>ROUND(TRUNC('Step 4'!E78/'Step 2'!E78,4)*100,1)</f>
        <v>5.0999999999999996</v>
      </c>
      <c r="F78" s="41">
        <f>ROUND(TRUNC('Step 4'!F78/'Step 2'!F78,4)*100,1)</f>
        <v>5.0999999999999996</v>
      </c>
      <c r="G78" s="41">
        <f>ROUND(TRUNC('Step 4'!G78/'Step 2'!G78,4)*100,1)</f>
        <v>5</v>
      </c>
      <c r="H78" s="41">
        <f>ROUND(TRUNC('Step 4'!H78/'Step 2'!H78,4)*100,1)</f>
        <v>5</v>
      </c>
      <c r="I78" s="41">
        <f>ROUND(TRUNC('Step 4'!I78/'Step 2'!I78,4)*100,1)</f>
        <v>5</v>
      </c>
      <c r="J78" s="41">
        <f>ROUND(TRUNC('Step 4'!J78/'Step 2'!J78,4)*100,1)</f>
        <v>5</v>
      </c>
      <c r="K78" s="41">
        <f>ROUND(TRUNC('Step 4'!K78/'Step 2'!K78,4)*100,1)</f>
        <v>5</v>
      </c>
      <c r="L78" s="41">
        <f>ROUND(TRUNC('Step 4'!L78/'Step 2'!L78,4)*100,1)</f>
        <v>4.9000000000000004</v>
      </c>
      <c r="M78" s="41">
        <f>ROUND(TRUNC('Step 4'!M78/'Step 2'!M78,4)*100,1)</f>
        <v>4.9000000000000004</v>
      </c>
      <c r="N78" s="41">
        <f>ROUND(TRUNC('Step 4'!N78/'Step 2'!N78,4)*100,1)</f>
        <v>4.8</v>
      </c>
    </row>
    <row r="79" spans="1:14" x14ac:dyDescent="0.2">
      <c r="A79" s="38" t="s">
        <v>77</v>
      </c>
      <c r="B79" s="41">
        <f>ROUND(TRUNC('Step 4'!B79/'Step 2'!B79,4)*100,1)</f>
        <v>7.2</v>
      </c>
      <c r="C79" s="41">
        <f>ROUND(TRUNC('Step 4'!C79/'Step 2'!C79,4)*100,1)</f>
        <v>7.1</v>
      </c>
      <c r="D79" s="41">
        <f>ROUND(TRUNC('Step 4'!D79/'Step 2'!D79,4)*100,1)</f>
        <v>7</v>
      </c>
      <c r="E79" s="41">
        <f>ROUND(TRUNC('Step 4'!E79/'Step 2'!E79,4)*100,1)</f>
        <v>6.9</v>
      </c>
      <c r="F79" s="41">
        <f>ROUND(TRUNC('Step 4'!F79/'Step 2'!F79,4)*100,1)</f>
        <v>6.9</v>
      </c>
      <c r="G79" s="41">
        <f>ROUND(TRUNC('Step 4'!G79/'Step 2'!G79,4)*100,1)</f>
        <v>6.9</v>
      </c>
      <c r="H79" s="41">
        <f>ROUND(TRUNC('Step 4'!H79/'Step 2'!H79,4)*100,1)</f>
        <v>6.8</v>
      </c>
      <c r="I79" s="41">
        <f>ROUND(TRUNC('Step 4'!I79/'Step 2'!I79,4)*100,1)</f>
        <v>6.8</v>
      </c>
      <c r="J79" s="41">
        <f>ROUND(TRUNC('Step 4'!J79/'Step 2'!J79,4)*100,1)</f>
        <v>6.7</v>
      </c>
      <c r="K79" s="41">
        <f>ROUND(TRUNC('Step 4'!K79/'Step 2'!K79,4)*100,1)</f>
        <v>6.6</v>
      </c>
      <c r="L79" s="41">
        <f>ROUND(TRUNC('Step 4'!L79/'Step 2'!L79,4)*100,1)</f>
        <v>6.5</v>
      </c>
      <c r="M79" s="41">
        <f>ROUND(TRUNC('Step 4'!M79/'Step 2'!M79,4)*100,1)</f>
        <v>6.5</v>
      </c>
      <c r="N79" s="41">
        <f>ROUND(TRUNC('Step 4'!N79/'Step 2'!N79,4)*100,1)</f>
        <v>6.4</v>
      </c>
    </row>
    <row r="80" spans="1:14" x14ac:dyDescent="0.2">
      <c r="A80" s="38" t="s">
        <v>78</v>
      </c>
      <c r="B80" s="41">
        <f>ROUND(TRUNC('Step 4'!B80/'Step 2'!B80,4)*100,1)</f>
        <v>7.3</v>
      </c>
      <c r="C80" s="41">
        <f>ROUND(TRUNC('Step 4'!C80/'Step 2'!C80,4)*100,1)</f>
        <v>7.3</v>
      </c>
      <c r="D80" s="41">
        <f>ROUND(TRUNC('Step 4'!D80/'Step 2'!D80,4)*100,1)</f>
        <v>7.2</v>
      </c>
      <c r="E80" s="41">
        <f>ROUND(TRUNC('Step 4'!E80/'Step 2'!E80,4)*100,1)</f>
        <v>7.2</v>
      </c>
      <c r="F80" s="41">
        <f>ROUND(TRUNC('Step 4'!F80/'Step 2'!F80,4)*100,1)</f>
        <v>7.1</v>
      </c>
      <c r="G80" s="41">
        <f>ROUND(TRUNC('Step 4'!G80/'Step 2'!G80,4)*100,1)</f>
        <v>7</v>
      </c>
      <c r="H80" s="41">
        <f>ROUND(TRUNC('Step 4'!H80/'Step 2'!H80,4)*100,1)</f>
        <v>7</v>
      </c>
      <c r="I80" s="41">
        <f>ROUND(TRUNC('Step 4'!I80/'Step 2'!I80,4)*100,1)</f>
        <v>6.9</v>
      </c>
      <c r="J80" s="41">
        <f>ROUND(TRUNC('Step 4'!J80/'Step 2'!J80,4)*100,1)</f>
        <v>6.9</v>
      </c>
      <c r="K80" s="41">
        <f>ROUND(TRUNC('Step 4'!K80/'Step 2'!K80,4)*100,1)</f>
        <v>6.8</v>
      </c>
      <c r="L80" s="41">
        <f>ROUND(TRUNC('Step 4'!L80/'Step 2'!L80,4)*100,1)</f>
        <v>6.7</v>
      </c>
      <c r="M80" s="41">
        <f>ROUND(TRUNC('Step 4'!M80/'Step 2'!M80,4)*100,1)</f>
        <v>6.7</v>
      </c>
      <c r="N80" s="41">
        <f>ROUND(TRUNC('Step 4'!N80/'Step 2'!N80,4)*100,1)</f>
        <v>6.6</v>
      </c>
    </row>
    <row r="81" spans="1:14" x14ac:dyDescent="0.2">
      <c r="A81" s="38" t="s">
        <v>79</v>
      </c>
      <c r="B81" s="41">
        <f>ROUND(TRUNC('Step 4'!B81/'Step 2'!B81,4)*100,1)</f>
        <v>6.6</v>
      </c>
      <c r="C81" s="41">
        <f>ROUND(TRUNC('Step 4'!C81/'Step 2'!C81,4)*100,1)</f>
        <v>6.5</v>
      </c>
      <c r="D81" s="41">
        <f>ROUND(TRUNC('Step 4'!D81/'Step 2'!D81,4)*100,1)</f>
        <v>6.5</v>
      </c>
      <c r="E81" s="41">
        <f>ROUND(TRUNC('Step 4'!E81/'Step 2'!E81,4)*100,1)</f>
        <v>6.4</v>
      </c>
      <c r="F81" s="41">
        <f>ROUND(TRUNC('Step 4'!F81/'Step 2'!F81,4)*100,1)</f>
        <v>6.3</v>
      </c>
      <c r="G81" s="41">
        <f>ROUND(TRUNC('Step 4'!G81/'Step 2'!G81,4)*100,1)</f>
        <v>6.3</v>
      </c>
      <c r="H81" s="41">
        <f>ROUND(TRUNC('Step 4'!H81/'Step 2'!H81,4)*100,1)</f>
        <v>6.2</v>
      </c>
      <c r="I81" s="41">
        <f>ROUND(TRUNC('Step 4'!I81/'Step 2'!I81,4)*100,1)</f>
        <v>6.2</v>
      </c>
      <c r="J81" s="41">
        <f>ROUND(TRUNC('Step 4'!J81/'Step 2'!J81,4)*100,1)</f>
        <v>6.2</v>
      </c>
      <c r="K81" s="41">
        <f>ROUND(TRUNC('Step 4'!K81/'Step 2'!K81,4)*100,1)</f>
        <v>6.1</v>
      </c>
      <c r="L81" s="41">
        <f>ROUND(TRUNC('Step 4'!L81/'Step 2'!L81,4)*100,1)</f>
        <v>6.1</v>
      </c>
      <c r="M81" s="41">
        <f>ROUND(TRUNC('Step 4'!M81/'Step 2'!M81,4)*100,1)</f>
        <v>6</v>
      </c>
      <c r="N81" s="41">
        <f>ROUND(TRUNC('Step 4'!N81/'Step 2'!N81,4)*100,1)</f>
        <v>5.9</v>
      </c>
    </row>
    <row r="82" spans="1:14" x14ac:dyDescent="0.2">
      <c r="A82" s="38" t="s">
        <v>80</v>
      </c>
      <c r="B82" s="41">
        <f>ROUND(TRUNC('Step 4'!B82/'Step 2'!B82,4)*100,1)</f>
        <v>7.9</v>
      </c>
      <c r="C82" s="41">
        <f>ROUND(TRUNC('Step 4'!C82/'Step 2'!C82,4)*100,1)</f>
        <v>7.9</v>
      </c>
      <c r="D82" s="41">
        <f>ROUND(TRUNC('Step 4'!D82/'Step 2'!D82,4)*100,1)</f>
        <v>7.8</v>
      </c>
      <c r="E82" s="41">
        <f>ROUND(TRUNC('Step 4'!E82/'Step 2'!E82,4)*100,1)</f>
        <v>7.8</v>
      </c>
      <c r="F82" s="41">
        <f>ROUND(TRUNC('Step 4'!F82/'Step 2'!F82,4)*100,1)</f>
        <v>7.7</v>
      </c>
      <c r="G82" s="41">
        <f>ROUND(TRUNC('Step 4'!G82/'Step 2'!G82,4)*100,1)</f>
        <v>7.7</v>
      </c>
      <c r="H82" s="41">
        <f>ROUND(TRUNC('Step 4'!H82/'Step 2'!H82,4)*100,1)</f>
        <v>7.6</v>
      </c>
      <c r="I82" s="41">
        <f>ROUND(TRUNC('Step 4'!I82/'Step 2'!I82,4)*100,1)</f>
        <v>7.6</v>
      </c>
      <c r="J82" s="41">
        <f>ROUND(TRUNC('Step 4'!J82/'Step 2'!J82,4)*100,1)</f>
        <v>7.5</v>
      </c>
      <c r="K82" s="41">
        <f>ROUND(TRUNC('Step 4'!K82/'Step 2'!K82,4)*100,1)</f>
        <v>7.4</v>
      </c>
      <c r="L82" s="41">
        <f>ROUND(TRUNC('Step 4'!L82/'Step 2'!L82,4)*100,1)</f>
        <v>7.4</v>
      </c>
      <c r="M82" s="41">
        <f>ROUND(TRUNC('Step 4'!M82/'Step 2'!M82,4)*100,1)</f>
        <v>7.4</v>
      </c>
      <c r="N82" s="41">
        <f>ROUND(TRUNC('Step 4'!N82/'Step 2'!N82,4)*100,1)</f>
        <v>7.3</v>
      </c>
    </row>
    <row r="83" spans="1:14" x14ac:dyDescent="0.2">
      <c r="A83" s="38" t="s">
        <v>81</v>
      </c>
      <c r="B83" s="41">
        <f>ROUND(TRUNC('Step 4'!B83/'Step 2'!B83,4)*100,1)</f>
        <v>8.8000000000000007</v>
      </c>
      <c r="C83" s="41">
        <f>ROUND(TRUNC('Step 4'!C83/'Step 2'!C83,4)*100,1)</f>
        <v>8.6</v>
      </c>
      <c r="D83" s="41">
        <f>ROUND(TRUNC('Step 4'!D83/'Step 2'!D83,4)*100,1)</f>
        <v>8.5</v>
      </c>
      <c r="E83" s="41">
        <f>ROUND(TRUNC('Step 4'!E83/'Step 2'!E83,4)*100,1)</f>
        <v>8.4</v>
      </c>
      <c r="F83" s="41">
        <f>ROUND(TRUNC('Step 4'!F83/'Step 2'!F83,4)*100,1)</f>
        <v>8.3000000000000007</v>
      </c>
      <c r="G83" s="41">
        <f>ROUND(TRUNC('Step 4'!G83/'Step 2'!G83,4)*100,1)</f>
        <v>8.1999999999999993</v>
      </c>
      <c r="H83" s="41">
        <f>ROUND(TRUNC('Step 4'!H83/'Step 2'!H83,4)*100,1)</f>
        <v>8.1999999999999993</v>
      </c>
      <c r="I83" s="41">
        <f>ROUND(TRUNC('Step 4'!I83/'Step 2'!I83,4)*100,1)</f>
        <v>8.1</v>
      </c>
      <c r="J83" s="41">
        <f>ROUND(TRUNC('Step 4'!J83/'Step 2'!J83,4)*100,1)</f>
        <v>8.1</v>
      </c>
      <c r="K83" s="41">
        <f>ROUND(TRUNC('Step 4'!K83/'Step 2'!K83,4)*100,1)</f>
        <v>8</v>
      </c>
      <c r="L83" s="41">
        <f>ROUND(TRUNC('Step 4'!L83/'Step 2'!L83,4)*100,1)</f>
        <v>8</v>
      </c>
      <c r="M83" s="41">
        <f>ROUND(TRUNC('Step 4'!M83/'Step 2'!M83,4)*100,1)</f>
        <v>7.9</v>
      </c>
      <c r="N83" s="41">
        <f>ROUND(TRUNC('Step 4'!N83/'Step 2'!N83,4)*100,1)</f>
        <v>7.9</v>
      </c>
    </row>
    <row r="84" spans="1:14" x14ac:dyDescent="0.2">
      <c r="A84" s="38" t="s">
        <v>82</v>
      </c>
      <c r="B84" s="41">
        <f>ROUND(TRUNC('Step 4'!B84/'Step 2'!B84,4)*100,1)</f>
        <v>8</v>
      </c>
      <c r="C84" s="41">
        <f>ROUND(TRUNC('Step 4'!C84/'Step 2'!C84,4)*100,1)</f>
        <v>8.1</v>
      </c>
      <c r="D84" s="41">
        <f>ROUND(TRUNC('Step 4'!D84/'Step 2'!D84,4)*100,1)</f>
        <v>8.1</v>
      </c>
      <c r="E84" s="41">
        <f>ROUND(TRUNC('Step 4'!E84/'Step 2'!E84,4)*100,1)</f>
        <v>8.1</v>
      </c>
      <c r="F84" s="41">
        <f>ROUND(TRUNC('Step 4'!F84/'Step 2'!F84,4)*100,1)</f>
        <v>8.1999999999999993</v>
      </c>
      <c r="G84" s="41">
        <f>ROUND(TRUNC('Step 4'!G84/'Step 2'!G84,4)*100,1)</f>
        <v>8.1999999999999993</v>
      </c>
      <c r="H84" s="41">
        <f>ROUND(TRUNC('Step 4'!H84/'Step 2'!H84,4)*100,1)</f>
        <v>8.3000000000000007</v>
      </c>
      <c r="I84" s="41">
        <f>ROUND(TRUNC('Step 4'!I84/'Step 2'!I84,4)*100,1)</f>
        <v>8.3000000000000007</v>
      </c>
      <c r="J84" s="41">
        <f>ROUND(TRUNC('Step 4'!J84/'Step 2'!J84,4)*100,1)</f>
        <v>8.4</v>
      </c>
      <c r="K84" s="41">
        <f>ROUND(TRUNC('Step 4'!K84/'Step 2'!K84,4)*100,1)</f>
        <v>8.4</v>
      </c>
      <c r="L84" s="41">
        <f>ROUND(TRUNC('Step 4'!L84/'Step 2'!L84,4)*100,1)</f>
        <v>8.5</v>
      </c>
      <c r="M84" s="41">
        <f>ROUND(TRUNC('Step 4'!M84/'Step 2'!M84,4)*100,1)</f>
        <v>8.5</v>
      </c>
      <c r="N84" s="41">
        <f>ROUND(TRUNC('Step 4'!N84/'Step 2'!N84,4)*100,1)</f>
        <v>8.5</v>
      </c>
    </row>
    <row r="85" spans="1:14" x14ac:dyDescent="0.2">
      <c r="A85" s="38" t="s">
        <v>83</v>
      </c>
      <c r="B85" s="41">
        <f>ROUND(TRUNC('Step 4'!B85/'Step 2'!B85,4)*100,1)</f>
        <v>3.9</v>
      </c>
      <c r="C85" s="41">
        <f>ROUND(TRUNC('Step 4'!C85/'Step 2'!C85,4)*100,1)</f>
        <v>3.9</v>
      </c>
      <c r="D85" s="41">
        <f>ROUND(TRUNC('Step 4'!D85/'Step 2'!D85,4)*100,1)</f>
        <v>3.9</v>
      </c>
      <c r="E85" s="41">
        <f>ROUND(TRUNC('Step 4'!E85/'Step 2'!E85,4)*100,1)</f>
        <v>3.8</v>
      </c>
      <c r="F85" s="41">
        <f>ROUND(TRUNC('Step 4'!F85/'Step 2'!F85,4)*100,1)</f>
        <v>3.8</v>
      </c>
      <c r="G85" s="41">
        <f>ROUND(TRUNC('Step 4'!G85/'Step 2'!G85,4)*100,1)</f>
        <v>3.8</v>
      </c>
      <c r="H85" s="41">
        <f>ROUND(TRUNC('Step 4'!H85/'Step 2'!H85,4)*100,1)</f>
        <v>3.8</v>
      </c>
      <c r="I85" s="41">
        <f>ROUND(TRUNC('Step 4'!I85/'Step 2'!I85,4)*100,1)</f>
        <v>3.8</v>
      </c>
      <c r="J85" s="41">
        <f>ROUND(TRUNC('Step 4'!J85/'Step 2'!J85,4)*100,1)</f>
        <v>3.8</v>
      </c>
      <c r="K85" s="41">
        <f>ROUND(TRUNC('Step 4'!K85/'Step 2'!K85,4)*100,1)</f>
        <v>3.7</v>
      </c>
      <c r="L85" s="41">
        <f>ROUND(TRUNC('Step 4'!L85/'Step 2'!L85,4)*100,1)</f>
        <v>3.7</v>
      </c>
      <c r="M85" s="41">
        <f>ROUND(TRUNC('Step 4'!M85/'Step 2'!M85,4)*100,1)</f>
        <v>3.7</v>
      </c>
      <c r="N85" s="41">
        <f>ROUND(TRUNC('Step 4'!N85/'Step 2'!N85,4)*100,1)</f>
        <v>3.7</v>
      </c>
    </row>
    <row r="86" spans="1:14" x14ac:dyDescent="0.2">
      <c r="A86" s="38" t="s">
        <v>84</v>
      </c>
      <c r="B86" s="41">
        <f>ROUND(TRUNC('Step 4'!B86/'Step 2'!B86,4)*100,1)</f>
        <v>11.7</v>
      </c>
      <c r="C86" s="41">
        <f>ROUND(TRUNC('Step 4'!C86/'Step 2'!C86,4)*100,1)</f>
        <v>11.6</v>
      </c>
      <c r="D86" s="41">
        <f>ROUND(TRUNC('Step 4'!D86/'Step 2'!D86,4)*100,1)</f>
        <v>11.6</v>
      </c>
      <c r="E86" s="41">
        <f>ROUND(TRUNC('Step 4'!E86/'Step 2'!E86,4)*100,1)</f>
        <v>11.5</v>
      </c>
      <c r="F86" s="41">
        <f>ROUND(TRUNC('Step 4'!F86/'Step 2'!F86,4)*100,1)</f>
        <v>11.5</v>
      </c>
      <c r="G86" s="41">
        <f>ROUND(TRUNC('Step 4'!G86/'Step 2'!G86,4)*100,1)</f>
        <v>11.4</v>
      </c>
      <c r="H86" s="41">
        <f>ROUND(TRUNC('Step 4'!H86/'Step 2'!H86,4)*100,1)</f>
        <v>11.4</v>
      </c>
      <c r="I86" s="41">
        <f>ROUND(TRUNC('Step 4'!I86/'Step 2'!I86,4)*100,1)</f>
        <v>11.4</v>
      </c>
      <c r="J86" s="41">
        <f>ROUND(TRUNC('Step 4'!J86/'Step 2'!J86,4)*100,1)</f>
        <v>11.3</v>
      </c>
      <c r="K86" s="41">
        <f>ROUND(TRUNC('Step 4'!K86/'Step 2'!K86,4)*100,1)</f>
        <v>11.2</v>
      </c>
      <c r="L86" s="41">
        <f>ROUND(TRUNC('Step 4'!L86/'Step 2'!L86,4)*100,1)</f>
        <v>11.2</v>
      </c>
      <c r="M86" s="41">
        <f>ROUND(TRUNC('Step 4'!M86/'Step 2'!M86,4)*100,1)</f>
        <v>11.2</v>
      </c>
      <c r="N86" s="41">
        <f>ROUND(TRUNC('Step 4'!N86/'Step 2'!N86,4)*100,1)</f>
        <v>11.1</v>
      </c>
    </row>
    <row r="87" spans="1:14" x14ac:dyDescent="0.2">
      <c r="A87" s="38" t="s">
        <v>85</v>
      </c>
      <c r="B87" s="41">
        <f>ROUND(TRUNC('Step 4'!B87/'Step 2'!B87,4)*100,1)</f>
        <v>4.3</v>
      </c>
      <c r="C87" s="41">
        <f>ROUND(TRUNC('Step 4'!C87/'Step 2'!C87,4)*100,1)</f>
        <v>4.3</v>
      </c>
      <c r="D87" s="41">
        <f>ROUND(TRUNC('Step 4'!D87/'Step 2'!D87,4)*100,1)</f>
        <v>4.2</v>
      </c>
      <c r="E87" s="41">
        <f>ROUND(TRUNC('Step 4'!E87/'Step 2'!E87,4)*100,1)</f>
        <v>4.2</v>
      </c>
      <c r="F87" s="41">
        <f>ROUND(TRUNC('Step 4'!F87/'Step 2'!F87,4)*100,1)</f>
        <v>4.2</v>
      </c>
      <c r="G87" s="41">
        <f>ROUND(TRUNC('Step 4'!G87/'Step 2'!G87,4)*100,1)</f>
        <v>4.2</v>
      </c>
      <c r="H87" s="41">
        <f>ROUND(TRUNC('Step 4'!H87/'Step 2'!H87,4)*100,1)</f>
        <v>4.2</v>
      </c>
      <c r="I87" s="41">
        <f>ROUND(TRUNC('Step 4'!I87/'Step 2'!I87,4)*100,1)</f>
        <v>4.2</v>
      </c>
      <c r="J87" s="41">
        <f>ROUND(TRUNC('Step 4'!J87/'Step 2'!J87,4)*100,1)</f>
        <v>4.2</v>
      </c>
      <c r="K87" s="41">
        <f>ROUND(TRUNC('Step 4'!K87/'Step 2'!K87,4)*100,1)</f>
        <v>4.2</v>
      </c>
      <c r="L87" s="41">
        <f>ROUND(TRUNC('Step 4'!L87/'Step 2'!L87,4)*100,1)</f>
        <v>4.2</v>
      </c>
      <c r="M87" s="41">
        <f>ROUND(TRUNC('Step 4'!M87/'Step 2'!M87,4)*100,1)</f>
        <v>4.0999999999999996</v>
      </c>
      <c r="N87" s="41">
        <f>ROUND(TRUNC('Step 4'!N87/'Step 2'!N87,4)*100,1)</f>
        <v>4.0999999999999996</v>
      </c>
    </row>
    <row r="88" spans="1:14" x14ac:dyDescent="0.2">
      <c r="A88" s="38" t="s">
        <v>86</v>
      </c>
      <c r="B88" s="41">
        <f>ROUND(TRUNC('Step 4'!B88/'Step 2'!B88,4)*100,1)</f>
        <v>6.8</v>
      </c>
      <c r="C88" s="41">
        <f>ROUND(TRUNC('Step 4'!C88/'Step 2'!C88,4)*100,1)</f>
        <v>6.8</v>
      </c>
      <c r="D88" s="41">
        <f>ROUND(TRUNC('Step 4'!D88/'Step 2'!D88,4)*100,1)</f>
        <v>6.7</v>
      </c>
      <c r="E88" s="41">
        <f>ROUND(TRUNC('Step 4'!E88/'Step 2'!E88,4)*100,1)</f>
        <v>6.6</v>
      </c>
      <c r="F88" s="41">
        <f>ROUND(TRUNC('Step 4'!F88/'Step 2'!F88,4)*100,1)</f>
        <v>6.6</v>
      </c>
      <c r="G88" s="41">
        <f>ROUND(TRUNC('Step 4'!G88/'Step 2'!G88,4)*100,1)</f>
        <v>6.6</v>
      </c>
      <c r="H88" s="41">
        <f>ROUND(TRUNC('Step 4'!H88/'Step 2'!H88,4)*100,1)</f>
        <v>6.5</v>
      </c>
      <c r="I88" s="41">
        <f>ROUND(TRUNC('Step 4'!I88/'Step 2'!I88,4)*100,1)</f>
        <v>6.5</v>
      </c>
      <c r="J88" s="41">
        <f>ROUND(TRUNC('Step 4'!J88/'Step 2'!J88,4)*100,1)</f>
        <v>6.4</v>
      </c>
      <c r="K88" s="41">
        <f>ROUND(TRUNC('Step 4'!K88/'Step 2'!K88,4)*100,1)</f>
        <v>6.3</v>
      </c>
      <c r="L88" s="41">
        <f>ROUND(TRUNC('Step 4'!L88/'Step 2'!L88,4)*100,1)</f>
        <v>6.3</v>
      </c>
      <c r="M88" s="41">
        <f>ROUND(TRUNC('Step 4'!M88/'Step 2'!M88,4)*100,1)</f>
        <v>6.2</v>
      </c>
      <c r="N88" s="41">
        <f>ROUND(TRUNC('Step 4'!N88/'Step 2'!N88,4)*100,1)</f>
        <v>6.1</v>
      </c>
    </row>
    <row r="89" spans="1:14" x14ac:dyDescent="0.2">
      <c r="A89" s="38" t="s">
        <v>87</v>
      </c>
      <c r="B89" s="41">
        <f>ROUND(TRUNC('Step 4'!B89/'Step 2'!B89,4)*100,1)</f>
        <v>8.9</v>
      </c>
      <c r="C89" s="41">
        <f>ROUND(TRUNC('Step 4'!C89/'Step 2'!C89,4)*100,1)</f>
        <v>8.8000000000000007</v>
      </c>
      <c r="D89" s="41">
        <f>ROUND(TRUNC('Step 4'!D89/'Step 2'!D89,4)*100,1)</f>
        <v>8.8000000000000007</v>
      </c>
      <c r="E89" s="41">
        <f>ROUND(TRUNC('Step 4'!E89/'Step 2'!E89,4)*100,1)</f>
        <v>8.6999999999999993</v>
      </c>
      <c r="F89" s="41">
        <f>ROUND(TRUNC('Step 4'!F89/'Step 2'!F89,4)*100,1)</f>
        <v>8.6</v>
      </c>
      <c r="G89" s="41">
        <f>ROUND(TRUNC('Step 4'!G89/'Step 2'!G89,4)*100,1)</f>
        <v>8.6</v>
      </c>
      <c r="H89" s="41">
        <f>ROUND(TRUNC('Step 4'!H89/'Step 2'!H89,4)*100,1)</f>
        <v>8.6</v>
      </c>
      <c r="I89" s="41">
        <f>ROUND(TRUNC('Step 4'!I89/'Step 2'!I89,4)*100,1)</f>
        <v>8.5</v>
      </c>
      <c r="J89" s="41">
        <f>ROUND(TRUNC('Step 4'!J89/'Step 2'!J89,4)*100,1)</f>
        <v>8.4</v>
      </c>
      <c r="K89" s="41">
        <f>ROUND(TRUNC('Step 4'!K89/'Step 2'!K89,4)*100,1)</f>
        <v>8.3000000000000007</v>
      </c>
      <c r="L89" s="41">
        <f>ROUND(TRUNC('Step 4'!L89/'Step 2'!L89,4)*100,1)</f>
        <v>8.3000000000000007</v>
      </c>
      <c r="M89" s="41">
        <f>ROUND(TRUNC('Step 4'!M89/'Step 2'!M89,4)*100,1)</f>
        <v>8.3000000000000007</v>
      </c>
      <c r="N89" s="41">
        <f>ROUND(TRUNC('Step 4'!N89/'Step 2'!N89,4)*100,1)</f>
        <v>8.1999999999999993</v>
      </c>
    </row>
    <row r="90" spans="1:14" x14ac:dyDescent="0.2">
      <c r="A90" s="38" t="s">
        <v>88</v>
      </c>
      <c r="B90" s="41">
        <f>ROUND(TRUNC('Step 4'!B90/'Step 2'!B90,4)*100,1)</f>
        <v>8</v>
      </c>
      <c r="C90" s="41">
        <f>ROUND(TRUNC('Step 4'!C90/'Step 2'!C90,4)*100,1)</f>
        <v>7.9</v>
      </c>
      <c r="D90" s="41">
        <f>ROUND(TRUNC('Step 4'!D90/'Step 2'!D90,4)*100,1)</f>
        <v>7.9</v>
      </c>
      <c r="E90" s="41">
        <f>ROUND(TRUNC('Step 4'!E90/'Step 2'!E90,4)*100,1)</f>
        <v>7.8</v>
      </c>
      <c r="F90" s="41">
        <f>ROUND(TRUNC('Step 4'!F90/'Step 2'!F90,4)*100,1)</f>
        <v>7.8</v>
      </c>
      <c r="G90" s="41">
        <f>ROUND(TRUNC('Step 4'!G90/'Step 2'!G90,4)*100,1)</f>
        <v>7.7</v>
      </c>
      <c r="H90" s="41">
        <f>ROUND(TRUNC('Step 4'!H90/'Step 2'!H90,4)*100,1)</f>
        <v>7.7</v>
      </c>
      <c r="I90" s="41">
        <f>ROUND(TRUNC('Step 4'!I90/'Step 2'!I90,4)*100,1)</f>
        <v>7.7</v>
      </c>
      <c r="J90" s="41">
        <f>ROUND(TRUNC('Step 4'!J90/'Step 2'!J90,4)*100,1)</f>
        <v>7.6</v>
      </c>
      <c r="K90" s="41">
        <f>ROUND(TRUNC('Step 4'!K90/'Step 2'!K90,4)*100,1)</f>
        <v>7.5</v>
      </c>
      <c r="L90" s="41">
        <f>ROUND(TRUNC('Step 4'!L90/'Step 2'!L90,4)*100,1)</f>
        <v>7.5</v>
      </c>
      <c r="M90" s="41">
        <f>ROUND(TRUNC('Step 4'!M90/'Step 2'!M90,4)*100,1)</f>
        <v>7.4</v>
      </c>
      <c r="N90" s="41">
        <f>ROUND(TRUNC('Step 4'!N90/'Step 2'!N90,4)*100,1)</f>
        <v>7.4</v>
      </c>
    </row>
    <row r="91" spans="1:14" x14ac:dyDescent="0.2">
      <c r="A91" s="38" t="s">
        <v>89</v>
      </c>
      <c r="B91" s="41">
        <f>ROUND(TRUNC('Step 4'!B91/'Step 2'!B91,4)*100,1)</f>
        <v>7</v>
      </c>
      <c r="C91" s="41">
        <f>ROUND(TRUNC('Step 4'!C91/'Step 2'!C91,4)*100,1)</f>
        <v>6.9</v>
      </c>
      <c r="D91" s="41">
        <f>ROUND(TRUNC('Step 4'!D91/'Step 2'!D91,4)*100,1)</f>
        <v>6.9</v>
      </c>
      <c r="E91" s="41">
        <f>ROUND(TRUNC('Step 4'!E91/'Step 2'!E91,4)*100,1)</f>
        <v>6.8</v>
      </c>
      <c r="F91" s="41">
        <f>ROUND(TRUNC('Step 4'!F91/'Step 2'!F91,4)*100,1)</f>
        <v>6.8</v>
      </c>
      <c r="G91" s="41">
        <f>ROUND(TRUNC('Step 4'!G91/'Step 2'!G91,4)*100,1)</f>
        <v>6.7</v>
      </c>
      <c r="H91" s="41">
        <f>ROUND(TRUNC('Step 4'!H91/'Step 2'!H91,4)*100,1)</f>
        <v>6.7</v>
      </c>
      <c r="I91" s="41">
        <f>ROUND(TRUNC('Step 4'!I91/'Step 2'!I91,4)*100,1)</f>
        <v>6.7</v>
      </c>
      <c r="J91" s="41">
        <f>ROUND(TRUNC('Step 4'!J91/'Step 2'!J91,4)*100,1)</f>
        <v>6.6</v>
      </c>
      <c r="K91" s="41">
        <f>ROUND(TRUNC('Step 4'!K91/'Step 2'!K91,4)*100,1)</f>
        <v>6.6</v>
      </c>
      <c r="L91" s="41">
        <f>ROUND(TRUNC('Step 4'!L91/'Step 2'!L91,4)*100,1)</f>
        <v>6.5</v>
      </c>
      <c r="M91" s="41">
        <f>ROUND(TRUNC('Step 4'!M91/'Step 2'!M91,4)*100,1)</f>
        <v>6.5</v>
      </c>
      <c r="N91" s="41">
        <f>ROUND(TRUNC('Step 4'!N91/'Step 2'!N91,4)*100,1)</f>
        <v>6.4</v>
      </c>
    </row>
    <row r="92" spans="1:14" x14ac:dyDescent="0.2">
      <c r="A92" s="38" t="s">
        <v>90</v>
      </c>
      <c r="B92" s="41">
        <f>ROUND(TRUNC('Step 4'!B92/'Step 2'!B92,4)*100,1)</f>
        <v>5</v>
      </c>
      <c r="C92" s="41">
        <f>ROUND(TRUNC('Step 4'!C92/'Step 2'!C92,4)*100,1)</f>
        <v>5</v>
      </c>
      <c r="D92" s="41">
        <f>ROUND(TRUNC('Step 4'!D92/'Step 2'!D92,4)*100,1)</f>
        <v>4.9000000000000004</v>
      </c>
      <c r="E92" s="41">
        <f>ROUND(TRUNC('Step 4'!E92/'Step 2'!E92,4)*100,1)</f>
        <v>4.9000000000000004</v>
      </c>
      <c r="F92" s="41">
        <f>ROUND(TRUNC('Step 4'!F92/'Step 2'!F92,4)*100,1)</f>
        <v>4.8</v>
      </c>
      <c r="G92" s="41">
        <f>ROUND(TRUNC('Step 4'!G92/'Step 2'!G92,4)*100,1)</f>
        <v>4.8</v>
      </c>
      <c r="H92" s="41">
        <f>ROUND(TRUNC('Step 4'!H92/'Step 2'!H92,4)*100,1)</f>
        <v>4.8</v>
      </c>
      <c r="I92" s="41">
        <f>ROUND(TRUNC('Step 4'!I92/'Step 2'!I92,4)*100,1)</f>
        <v>4.8</v>
      </c>
      <c r="J92" s="41">
        <f>ROUND(TRUNC('Step 4'!J92/'Step 2'!J92,4)*100,1)</f>
        <v>4.7</v>
      </c>
      <c r="K92" s="41">
        <f>ROUND(TRUNC('Step 4'!K92/'Step 2'!K92,4)*100,1)</f>
        <v>4.7</v>
      </c>
      <c r="L92" s="41">
        <f>ROUND(TRUNC('Step 4'!L92/'Step 2'!L92,4)*100,1)</f>
        <v>4.5999999999999996</v>
      </c>
      <c r="M92" s="41">
        <f>ROUND(TRUNC('Step 4'!M92/'Step 2'!M92,4)*100,1)</f>
        <v>4.5999999999999996</v>
      </c>
      <c r="N92" s="41">
        <f>ROUND(TRUNC('Step 4'!N92/'Step 2'!N92,4)*100,1)</f>
        <v>4.5</v>
      </c>
    </row>
    <row r="93" spans="1:14" x14ac:dyDescent="0.2">
      <c r="A93" s="38" t="s">
        <v>91</v>
      </c>
      <c r="B93" s="41">
        <f>ROUND(TRUNC('Step 4'!B93/'Step 2'!B93,4)*100,1)</f>
        <v>6.5</v>
      </c>
      <c r="C93" s="41">
        <f>ROUND(TRUNC('Step 4'!C93/'Step 2'!C93,4)*100,1)</f>
        <v>6.5</v>
      </c>
      <c r="D93" s="41">
        <f>ROUND(TRUNC('Step 4'!D93/'Step 2'!D93,4)*100,1)</f>
        <v>6.4</v>
      </c>
      <c r="E93" s="41">
        <f>ROUND(TRUNC('Step 4'!E93/'Step 2'!E93,4)*100,1)</f>
        <v>6.4</v>
      </c>
      <c r="F93" s="41">
        <f>ROUND(TRUNC('Step 4'!F93/'Step 2'!F93,4)*100,1)</f>
        <v>6.4</v>
      </c>
      <c r="G93" s="41">
        <f>ROUND(TRUNC('Step 4'!G93/'Step 2'!G93,4)*100,1)</f>
        <v>6.4</v>
      </c>
      <c r="H93" s="41">
        <f>ROUND(TRUNC('Step 4'!H93/'Step 2'!H93,4)*100,1)</f>
        <v>6.3</v>
      </c>
      <c r="I93" s="41">
        <f>ROUND(TRUNC('Step 4'!I93/'Step 2'!I93,4)*100,1)</f>
        <v>6.3</v>
      </c>
      <c r="J93" s="41">
        <f>ROUND(TRUNC('Step 4'!J93/'Step 2'!J93,4)*100,1)</f>
        <v>6.3</v>
      </c>
      <c r="K93" s="41">
        <f>ROUND(TRUNC('Step 4'!K93/'Step 2'!K93,4)*100,1)</f>
        <v>6.2</v>
      </c>
      <c r="L93" s="41">
        <f>ROUND(TRUNC('Step 4'!L93/'Step 2'!L93,4)*100,1)</f>
        <v>6.2</v>
      </c>
      <c r="M93" s="41">
        <f>ROUND(TRUNC('Step 4'!M93/'Step 2'!M93,4)*100,1)</f>
        <v>6.2</v>
      </c>
      <c r="N93" s="41">
        <f>ROUND(TRUNC('Step 4'!N93/'Step 2'!N93,4)*100,1)</f>
        <v>6.1</v>
      </c>
    </row>
    <row r="94" spans="1:14" x14ac:dyDescent="0.2">
      <c r="A94" s="38" t="s">
        <v>92</v>
      </c>
      <c r="B94" s="41">
        <f>ROUND(TRUNC('Step 4'!B94/'Step 2'!B94,4)*100,1)</f>
        <v>5.0999999999999996</v>
      </c>
      <c r="C94" s="41">
        <f>ROUND(TRUNC('Step 4'!C94/'Step 2'!C94,4)*100,1)</f>
        <v>5.0999999999999996</v>
      </c>
      <c r="D94" s="41">
        <f>ROUND(TRUNC('Step 4'!D94/'Step 2'!D94,4)*100,1)</f>
        <v>5</v>
      </c>
      <c r="E94" s="41">
        <f>ROUND(TRUNC('Step 4'!E94/'Step 2'!E94,4)*100,1)</f>
        <v>5</v>
      </c>
      <c r="F94" s="41">
        <f>ROUND(TRUNC('Step 4'!F94/'Step 2'!F94,4)*100,1)</f>
        <v>5</v>
      </c>
      <c r="G94" s="41">
        <f>ROUND(TRUNC('Step 4'!G94/'Step 2'!G94,4)*100,1)</f>
        <v>5</v>
      </c>
      <c r="H94" s="41">
        <f>ROUND(TRUNC('Step 4'!H94/'Step 2'!H94,4)*100,1)</f>
        <v>5</v>
      </c>
      <c r="I94" s="41">
        <f>ROUND(TRUNC('Step 4'!I94/'Step 2'!I94,4)*100,1)</f>
        <v>5</v>
      </c>
      <c r="J94" s="41">
        <f>ROUND(TRUNC('Step 4'!J94/'Step 2'!J94,4)*100,1)</f>
        <v>4.9000000000000004</v>
      </c>
      <c r="K94" s="41">
        <f>ROUND(TRUNC('Step 4'!K94/'Step 2'!K94,4)*100,1)</f>
        <v>4.9000000000000004</v>
      </c>
      <c r="L94" s="41">
        <f>ROUND(TRUNC('Step 4'!L94/'Step 2'!L94,4)*100,1)</f>
        <v>4.9000000000000004</v>
      </c>
      <c r="M94" s="41">
        <f>ROUND(TRUNC('Step 4'!M94/'Step 2'!M94,4)*100,1)</f>
        <v>4.9000000000000004</v>
      </c>
      <c r="N94" s="41">
        <f>ROUND(TRUNC('Step 4'!N94/'Step 2'!N94,4)*100,1)</f>
        <v>4.9000000000000004</v>
      </c>
    </row>
    <row r="95" spans="1:14" x14ac:dyDescent="0.2">
      <c r="A95" s="38" t="s">
        <v>93</v>
      </c>
      <c r="B95" s="41">
        <f>ROUND(TRUNC('Step 4'!B95/'Step 2'!B95,4)*100,1)</f>
        <v>17.399999999999999</v>
      </c>
      <c r="C95" s="41">
        <f>ROUND(TRUNC('Step 4'!C95/'Step 2'!C95,4)*100,1)</f>
        <v>17.2</v>
      </c>
      <c r="D95" s="41">
        <f>ROUND(TRUNC('Step 4'!D95/'Step 2'!D95,4)*100,1)</f>
        <v>17</v>
      </c>
      <c r="E95" s="41">
        <f>ROUND(TRUNC('Step 4'!E95/'Step 2'!E95,4)*100,1)</f>
        <v>16.8</v>
      </c>
      <c r="F95" s="41">
        <f>ROUND(TRUNC('Step 4'!F95/'Step 2'!F95,4)*100,1)</f>
        <v>16.600000000000001</v>
      </c>
      <c r="G95" s="41">
        <f>ROUND(TRUNC('Step 4'!G95/'Step 2'!G95,4)*100,1)</f>
        <v>16.5</v>
      </c>
      <c r="H95" s="41">
        <f>ROUND(TRUNC('Step 4'!H95/'Step 2'!H95,4)*100,1)</f>
        <v>16.2</v>
      </c>
      <c r="I95" s="41">
        <f>ROUND(TRUNC('Step 4'!I95/'Step 2'!I95,4)*100,1)</f>
        <v>16</v>
      </c>
      <c r="J95" s="41">
        <f>ROUND(TRUNC('Step 4'!J95/'Step 2'!J95,4)*100,1)</f>
        <v>15.8</v>
      </c>
      <c r="K95" s="41">
        <f>ROUND(TRUNC('Step 4'!K95/'Step 2'!K95,4)*100,1)</f>
        <v>15.5</v>
      </c>
      <c r="L95" s="41">
        <f>ROUND(TRUNC('Step 4'!L95/'Step 2'!L95,4)*100,1)</f>
        <v>15.4</v>
      </c>
      <c r="M95" s="41">
        <f>ROUND(TRUNC('Step 4'!M95/'Step 2'!M95,4)*100,1)</f>
        <v>15.2</v>
      </c>
      <c r="N95" s="41">
        <f>ROUND(TRUNC('Step 4'!N95/'Step 2'!N95,4)*100,1)</f>
        <v>15</v>
      </c>
    </row>
    <row r="96" spans="1:14" x14ac:dyDescent="0.2">
      <c r="A96" s="38" t="s">
        <v>94</v>
      </c>
      <c r="B96" s="41">
        <f>ROUND(TRUNC('Step 4'!B96/'Step 2'!B96,4)*100,1)</f>
        <v>11.9</v>
      </c>
      <c r="C96" s="41">
        <f>ROUND(TRUNC('Step 4'!C96/'Step 2'!C96,4)*100,1)</f>
        <v>11.8</v>
      </c>
      <c r="D96" s="41">
        <f>ROUND(TRUNC('Step 4'!D96/'Step 2'!D96,4)*100,1)</f>
        <v>11.7</v>
      </c>
      <c r="E96" s="41">
        <f>ROUND(TRUNC('Step 4'!E96/'Step 2'!E96,4)*100,1)</f>
        <v>11.6</v>
      </c>
      <c r="F96" s="41">
        <f>ROUND(TRUNC('Step 4'!F96/'Step 2'!F96,4)*100,1)</f>
        <v>11.5</v>
      </c>
      <c r="G96" s="41">
        <f>ROUND(TRUNC('Step 4'!G96/'Step 2'!G96,4)*100,1)</f>
        <v>11.4</v>
      </c>
      <c r="H96" s="41">
        <f>ROUND(TRUNC('Step 4'!H96/'Step 2'!H96,4)*100,1)</f>
        <v>11.2</v>
      </c>
      <c r="I96" s="41">
        <f>ROUND(TRUNC('Step 4'!I96/'Step 2'!I96,4)*100,1)</f>
        <v>11.1</v>
      </c>
      <c r="J96" s="41">
        <f>ROUND(TRUNC('Step 4'!J96/'Step 2'!J96,4)*100,1)</f>
        <v>11</v>
      </c>
      <c r="K96" s="41">
        <f>ROUND(TRUNC('Step 4'!K96/'Step 2'!K96,4)*100,1)</f>
        <v>10.8</v>
      </c>
      <c r="L96" s="41">
        <f>ROUND(TRUNC('Step 4'!L96/'Step 2'!L96,4)*100,1)</f>
        <v>10.7</v>
      </c>
      <c r="M96" s="41">
        <f>ROUND(TRUNC('Step 4'!M96/'Step 2'!M96,4)*100,1)</f>
        <v>10.5</v>
      </c>
      <c r="N96" s="41">
        <f>ROUND(TRUNC('Step 4'!N96/'Step 2'!N96,4)*100,1)</f>
        <v>10.4</v>
      </c>
    </row>
    <row r="97" spans="1:14" x14ac:dyDescent="0.2">
      <c r="A97" s="38" t="s">
        <v>95</v>
      </c>
      <c r="B97" s="41">
        <f>ROUND(TRUNC('Step 4'!B97/'Step 2'!B97,4)*100,1)</f>
        <v>5.8</v>
      </c>
      <c r="C97" s="41">
        <f>ROUND(TRUNC('Step 4'!C97/'Step 2'!C97,4)*100,1)</f>
        <v>5.7</v>
      </c>
      <c r="D97" s="41">
        <f>ROUND(TRUNC('Step 4'!D97/'Step 2'!D97,4)*100,1)</f>
        <v>5.6</v>
      </c>
      <c r="E97" s="41">
        <f>ROUND(TRUNC('Step 4'!E97/'Step 2'!E97,4)*100,1)</f>
        <v>5.5</v>
      </c>
      <c r="F97" s="41">
        <f>ROUND(TRUNC('Step 4'!F97/'Step 2'!F97,4)*100,1)</f>
        <v>5.4</v>
      </c>
      <c r="G97" s="41">
        <f>ROUND(TRUNC('Step 4'!G97/'Step 2'!G97,4)*100,1)</f>
        <v>5.4</v>
      </c>
      <c r="H97" s="41">
        <f>ROUND(TRUNC('Step 4'!H97/'Step 2'!H97,4)*100,1)</f>
        <v>5.3</v>
      </c>
      <c r="I97" s="41">
        <f>ROUND(TRUNC('Step 4'!I97/'Step 2'!I97,4)*100,1)</f>
        <v>5.3</v>
      </c>
      <c r="J97" s="41">
        <f>ROUND(TRUNC('Step 4'!J97/'Step 2'!J97,4)*100,1)</f>
        <v>5.2</v>
      </c>
      <c r="K97" s="41">
        <f>ROUND(TRUNC('Step 4'!K97/'Step 2'!K97,4)*100,1)</f>
        <v>5.0999999999999996</v>
      </c>
      <c r="L97" s="41">
        <f>ROUND(TRUNC('Step 4'!L97/'Step 2'!L97,4)*100,1)</f>
        <v>5.0999999999999996</v>
      </c>
      <c r="M97" s="41">
        <f>ROUND(TRUNC('Step 4'!M97/'Step 2'!M97,4)*100,1)</f>
        <v>5.0999999999999996</v>
      </c>
      <c r="N97" s="41">
        <f>ROUND(TRUNC('Step 4'!N97/'Step 2'!N97,4)*100,1)</f>
        <v>5</v>
      </c>
    </row>
    <row r="98" spans="1:14" x14ac:dyDescent="0.2">
      <c r="A98" s="38" t="s">
        <v>96</v>
      </c>
      <c r="B98" s="41">
        <f>ROUND(TRUNC('Step 4'!B98/'Step 2'!B98,4)*100,1)</f>
        <v>10.3</v>
      </c>
      <c r="C98" s="41">
        <f>ROUND(TRUNC('Step 4'!C98/'Step 2'!C98,4)*100,1)</f>
        <v>10.199999999999999</v>
      </c>
      <c r="D98" s="41">
        <f>ROUND(TRUNC('Step 4'!D98/'Step 2'!D98,4)*100,1)</f>
        <v>10.199999999999999</v>
      </c>
      <c r="E98" s="41">
        <f>ROUND(TRUNC('Step 4'!E98/'Step 2'!E98,4)*100,1)</f>
        <v>10.1</v>
      </c>
      <c r="F98" s="41">
        <f>ROUND(TRUNC('Step 4'!F98/'Step 2'!F98,4)*100,1)</f>
        <v>10.1</v>
      </c>
      <c r="G98" s="41">
        <f>ROUND(TRUNC('Step 4'!G98/'Step 2'!G98,4)*100,1)</f>
        <v>10</v>
      </c>
      <c r="H98" s="41">
        <f>ROUND(TRUNC('Step 4'!H98/'Step 2'!H98,4)*100,1)</f>
        <v>10</v>
      </c>
      <c r="I98" s="41">
        <f>ROUND(TRUNC('Step 4'!I98/'Step 2'!I98,4)*100,1)</f>
        <v>10</v>
      </c>
      <c r="J98" s="41">
        <f>ROUND(TRUNC('Step 4'!J98/'Step 2'!J98,4)*100,1)</f>
        <v>9.9</v>
      </c>
      <c r="K98" s="41">
        <f>ROUND(TRUNC('Step 4'!K98/'Step 2'!K98,4)*100,1)</f>
        <v>9.9</v>
      </c>
      <c r="L98" s="41">
        <f>ROUND(TRUNC('Step 4'!L98/'Step 2'!L98,4)*100,1)</f>
        <v>9.8000000000000007</v>
      </c>
      <c r="M98" s="41">
        <f>ROUND(TRUNC('Step 4'!M98/'Step 2'!M98,4)*100,1)</f>
        <v>9.8000000000000007</v>
      </c>
      <c r="N98" s="41">
        <f>ROUND(TRUNC('Step 4'!N98/'Step 2'!N98,4)*100,1)</f>
        <v>9.6999999999999993</v>
      </c>
    </row>
    <row r="99" spans="1:14" x14ac:dyDescent="0.2">
      <c r="A99" s="38" t="s">
        <v>97</v>
      </c>
      <c r="B99" s="41">
        <f>ROUND(TRUNC('Step 4'!B99/'Step 2'!B99,4)*100,1)</f>
        <v>6.4</v>
      </c>
      <c r="C99" s="41">
        <f>ROUND(TRUNC('Step 4'!C99/'Step 2'!C99,4)*100,1)</f>
        <v>6.4</v>
      </c>
      <c r="D99" s="41">
        <f>ROUND(TRUNC('Step 4'!D99/'Step 2'!D99,4)*100,1)</f>
        <v>6.3</v>
      </c>
      <c r="E99" s="41">
        <f>ROUND(TRUNC('Step 4'!E99/'Step 2'!E99,4)*100,1)</f>
        <v>6.3</v>
      </c>
      <c r="F99" s="41">
        <f>ROUND(TRUNC('Step 4'!F99/'Step 2'!F99,4)*100,1)</f>
        <v>6.3</v>
      </c>
      <c r="G99" s="41">
        <f>ROUND(TRUNC('Step 4'!G99/'Step 2'!G99,4)*100,1)</f>
        <v>6.3</v>
      </c>
      <c r="H99" s="41">
        <f>ROUND(TRUNC('Step 4'!H99/'Step 2'!H99,4)*100,1)</f>
        <v>6.2</v>
      </c>
      <c r="I99" s="41">
        <f>ROUND(TRUNC('Step 4'!I99/'Step 2'!I99,4)*100,1)</f>
        <v>6.2</v>
      </c>
      <c r="J99" s="41">
        <f>ROUND(TRUNC('Step 4'!J99/'Step 2'!J99,4)*100,1)</f>
        <v>6.2</v>
      </c>
      <c r="K99" s="41">
        <f>ROUND(TRUNC('Step 4'!K99/'Step 2'!K99,4)*100,1)</f>
        <v>6.1</v>
      </c>
      <c r="L99" s="41">
        <f>ROUND(TRUNC('Step 4'!L99/'Step 2'!L99,4)*100,1)</f>
        <v>6.1</v>
      </c>
      <c r="M99" s="41">
        <f>ROUND(TRUNC('Step 4'!M99/'Step 2'!M99,4)*100,1)</f>
        <v>6.1</v>
      </c>
      <c r="N99" s="41">
        <f>ROUND(TRUNC('Step 4'!N99/'Step 2'!N99,4)*100,1)</f>
        <v>6</v>
      </c>
    </row>
    <row r="100" spans="1:14" x14ac:dyDescent="0.2">
      <c r="A100" s="38" t="s">
        <v>98</v>
      </c>
      <c r="B100" s="41">
        <f>ROUND(TRUNC('Step 4'!B100/'Step 2'!B100,4)*100,1)</f>
        <v>6.4</v>
      </c>
      <c r="C100" s="41">
        <f>ROUND(TRUNC('Step 4'!C100/'Step 2'!C100,4)*100,1)</f>
        <v>6.3</v>
      </c>
      <c r="D100" s="41">
        <f>ROUND(TRUNC('Step 4'!D100/'Step 2'!D100,4)*100,1)</f>
        <v>6.3</v>
      </c>
      <c r="E100" s="41">
        <f>ROUND(TRUNC('Step 4'!E100/'Step 2'!E100,4)*100,1)</f>
        <v>6.2</v>
      </c>
      <c r="F100" s="41">
        <f>ROUND(TRUNC('Step 4'!F100/'Step 2'!F100,4)*100,1)</f>
        <v>6.2</v>
      </c>
      <c r="G100" s="41">
        <f>ROUND(TRUNC('Step 4'!G100/'Step 2'!G100,4)*100,1)</f>
        <v>6.1</v>
      </c>
      <c r="H100" s="41">
        <f>ROUND(TRUNC('Step 4'!H100/'Step 2'!H100,4)*100,1)</f>
        <v>6.1</v>
      </c>
      <c r="I100" s="41">
        <f>ROUND(TRUNC('Step 4'!I100/'Step 2'!I100,4)*100,1)</f>
        <v>6.1</v>
      </c>
      <c r="J100" s="41">
        <f>ROUND(TRUNC('Step 4'!J100/'Step 2'!J100,4)*100,1)</f>
        <v>6</v>
      </c>
      <c r="K100" s="41">
        <f>ROUND(TRUNC('Step 4'!K100/'Step 2'!K100,4)*100,1)</f>
        <v>6</v>
      </c>
      <c r="L100" s="41">
        <f>ROUND(TRUNC('Step 4'!L100/'Step 2'!L100,4)*100,1)</f>
        <v>5.9</v>
      </c>
      <c r="M100" s="41">
        <f>ROUND(TRUNC('Step 4'!M100/'Step 2'!M100,4)*100,1)</f>
        <v>5.9</v>
      </c>
      <c r="N100" s="41">
        <f>ROUND(TRUNC('Step 4'!N100/'Step 2'!N100,4)*100,1)</f>
        <v>5.8</v>
      </c>
    </row>
    <row r="101" spans="1:14" x14ac:dyDescent="0.2">
      <c r="A101" s="38" t="s">
        <v>99</v>
      </c>
      <c r="B101" s="41">
        <f>ROUND(TRUNC('Step 4'!B101/'Step 2'!B101,4)*100,1)</f>
        <v>5.5</v>
      </c>
      <c r="C101" s="41">
        <f>ROUND(TRUNC('Step 4'!C101/'Step 2'!C101,4)*100,1)</f>
        <v>5.5</v>
      </c>
      <c r="D101" s="41">
        <f>ROUND(TRUNC('Step 4'!D101/'Step 2'!D101,4)*100,1)</f>
        <v>5.4</v>
      </c>
      <c r="E101" s="41">
        <f>ROUND(TRUNC('Step 4'!E101/'Step 2'!E101,4)*100,1)</f>
        <v>5.4</v>
      </c>
      <c r="F101" s="41">
        <f>ROUND(TRUNC('Step 4'!F101/'Step 2'!F101,4)*100,1)</f>
        <v>5.4</v>
      </c>
      <c r="G101" s="41">
        <f>ROUND(TRUNC('Step 4'!G101/'Step 2'!G101,4)*100,1)</f>
        <v>5.4</v>
      </c>
      <c r="H101" s="41">
        <f>ROUND(TRUNC('Step 4'!H101/'Step 2'!H101,4)*100,1)</f>
        <v>5.4</v>
      </c>
      <c r="I101" s="41">
        <f>ROUND(TRUNC('Step 4'!I101/'Step 2'!I101,4)*100,1)</f>
        <v>5.4</v>
      </c>
      <c r="J101" s="41">
        <f>ROUND(TRUNC('Step 4'!J101/'Step 2'!J101,4)*100,1)</f>
        <v>5.3</v>
      </c>
      <c r="K101" s="41">
        <f>ROUND(TRUNC('Step 4'!K101/'Step 2'!K101,4)*100,1)</f>
        <v>5.3</v>
      </c>
      <c r="L101" s="41">
        <f>ROUND(TRUNC('Step 4'!L101/'Step 2'!L101,4)*100,1)</f>
        <v>5.3</v>
      </c>
      <c r="M101" s="41">
        <f>ROUND(TRUNC('Step 4'!M101/'Step 2'!M101,4)*100,1)</f>
        <v>5.3</v>
      </c>
      <c r="N101" s="41">
        <f>ROUND(TRUNC('Step 4'!N101/'Step 2'!N101,4)*100,1)</f>
        <v>5.2</v>
      </c>
    </row>
    <row r="102" spans="1:14" x14ac:dyDescent="0.2">
      <c r="A102" s="38" t="s">
        <v>100</v>
      </c>
      <c r="B102" s="41">
        <f>ROUND(TRUNC('Step 4'!B102/'Step 2'!B102,4)*100,1)</f>
        <v>6.1</v>
      </c>
      <c r="C102" s="41">
        <f>ROUND(TRUNC('Step 4'!C102/'Step 2'!C102,4)*100,1)</f>
        <v>6</v>
      </c>
      <c r="D102" s="41">
        <f>ROUND(TRUNC('Step 4'!D102/'Step 2'!D102,4)*100,1)</f>
        <v>5.9</v>
      </c>
      <c r="E102" s="41">
        <f>ROUND(TRUNC('Step 4'!E102/'Step 2'!E102,4)*100,1)</f>
        <v>5.8</v>
      </c>
      <c r="F102" s="41">
        <f>ROUND(TRUNC('Step 4'!F102/'Step 2'!F102,4)*100,1)</f>
        <v>5.8</v>
      </c>
      <c r="G102" s="41">
        <f>ROUND(TRUNC('Step 4'!G102/'Step 2'!G102,4)*100,1)</f>
        <v>5.7</v>
      </c>
      <c r="H102" s="41">
        <f>ROUND(TRUNC('Step 4'!H102/'Step 2'!H102,4)*100,1)</f>
        <v>5.7</v>
      </c>
      <c r="I102" s="41">
        <f>ROUND(TRUNC('Step 4'!I102/'Step 2'!I102,4)*100,1)</f>
        <v>5.7</v>
      </c>
      <c r="J102" s="41">
        <f>ROUND(TRUNC('Step 4'!J102/'Step 2'!J102,4)*100,1)</f>
        <v>5.6</v>
      </c>
      <c r="K102" s="41">
        <f>ROUND(TRUNC('Step 4'!K102/'Step 2'!K102,4)*100,1)</f>
        <v>5.6</v>
      </c>
      <c r="L102" s="41">
        <f>ROUND(TRUNC('Step 4'!L102/'Step 2'!L102,4)*100,1)</f>
        <v>5.5</v>
      </c>
      <c r="M102" s="41">
        <f>ROUND(TRUNC('Step 4'!M102/'Step 2'!M102,4)*100,1)</f>
        <v>5.4</v>
      </c>
      <c r="N102" s="41">
        <f>ROUND(TRUNC('Step 4'!N102/'Step 2'!N102,4)*100,1)</f>
        <v>5.4</v>
      </c>
    </row>
    <row r="103" spans="1:14" x14ac:dyDescent="0.2">
      <c r="A103" s="38" t="s">
        <v>101</v>
      </c>
      <c r="B103" s="41">
        <f>ROUND(TRUNC('Step 4'!B103/'Step 2'!B103,4)*100,1)</f>
        <v>7.7</v>
      </c>
      <c r="C103" s="41">
        <f>ROUND(TRUNC('Step 4'!C103/'Step 2'!C103,4)*100,1)</f>
        <v>7.6</v>
      </c>
      <c r="D103" s="41">
        <f>ROUND(TRUNC('Step 4'!D103/'Step 2'!D103,4)*100,1)</f>
        <v>7.5</v>
      </c>
      <c r="E103" s="41">
        <f>ROUND(TRUNC('Step 4'!E103/'Step 2'!E103,4)*100,1)</f>
        <v>7.5</v>
      </c>
      <c r="F103" s="41">
        <f>ROUND(TRUNC('Step 4'!F103/'Step 2'!F103,4)*100,1)</f>
        <v>7.4</v>
      </c>
      <c r="G103" s="41">
        <f>ROUND(TRUNC('Step 4'!G103/'Step 2'!G103,4)*100,1)</f>
        <v>7.3</v>
      </c>
      <c r="H103" s="41">
        <f>ROUND(TRUNC('Step 4'!H103/'Step 2'!H103,4)*100,1)</f>
        <v>7.3</v>
      </c>
      <c r="I103" s="41">
        <f>ROUND(TRUNC('Step 4'!I103/'Step 2'!I103,4)*100,1)</f>
        <v>7.2</v>
      </c>
      <c r="J103" s="41">
        <f>ROUND(TRUNC('Step 4'!J103/'Step 2'!J103,4)*100,1)</f>
        <v>7.1</v>
      </c>
      <c r="K103" s="41">
        <f>ROUND(TRUNC('Step 4'!K103/'Step 2'!K103,4)*100,1)</f>
        <v>7.1</v>
      </c>
      <c r="L103" s="41">
        <f>ROUND(TRUNC('Step 4'!L103/'Step 2'!L103,4)*100,1)</f>
        <v>7</v>
      </c>
      <c r="M103" s="41">
        <f>ROUND(TRUNC('Step 4'!M103/'Step 2'!M103,4)*100,1)</f>
        <v>6.9</v>
      </c>
      <c r="N103" s="41">
        <f>ROUND(TRUNC('Step 4'!N103/'Step 2'!N103,4)*100,1)</f>
        <v>6.9</v>
      </c>
    </row>
    <row r="104" spans="1:14" x14ac:dyDescent="0.2">
      <c r="A104" s="38" t="s">
        <v>102</v>
      </c>
      <c r="B104" s="41">
        <f>ROUND(TRUNC('Step 4'!B104/'Step 2'!B104,4)*100,1)</f>
        <v>8.1999999999999993</v>
      </c>
      <c r="C104" s="41">
        <f>ROUND(TRUNC('Step 4'!C104/'Step 2'!C104,4)*100,1)</f>
        <v>8.1999999999999993</v>
      </c>
      <c r="D104" s="41">
        <f>ROUND(TRUNC('Step 4'!D104/'Step 2'!D104,4)*100,1)</f>
        <v>8.1</v>
      </c>
      <c r="E104" s="41">
        <f>ROUND(TRUNC('Step 4'!E104/'Step 2'!E104,4)*100,1)</f>
        <v>8.1</v>
      </c>
      <c r="F104" s="41">
        <f>ROUND(TRUNC('Step 4'!F104/'Step 2'!F104,4)*100,1)</f>
        <v>8</v>
      </c>
      <c r="G104" s="41">
        <f>ROUND(TRUNC('Step 4'!G104/'Step 2'!G104,4)*100,1)</f>
        <v>8</v>
      </c>
      <c r="H104" s="41">
        <f>ROUND(TRUNC('Step 4'!H104/'Step 2'!H104,4)*100,1)</f>
        <v>7.9</v>
      </c>
      <c r="I104" s="41">
        <f>ROUND(TRUNC('Step 4'!I104/'Step 2'!I104,4)*100,1)</f>
        <v>7.8</v>
      </c>
      <c r="J104" s="41">
        <f>ROUND(TRUNC('Step 4'!J104/'Step 2'!J104,4)*100,1)</f>
        <v>7.8</v>
      </c>
      <c r="K104" s="41">
        <f>ROUND(TRUNC('Step 4'!K104/'Step 2'!K104,4)*100,1)</f>
        <v>7.7</v>
      </c>
      <c r="L104" s="41">
        <f>ROUND(TRUNC('Step 4'!L104/'Step 2'!L104,4)*100,1)</f>
        <v>7.6</v>
      </c>
      <c r="M104" s="41">
        <f>ROUND(TRUNC('Step 4'!M104/'Step 2'!M104,4)*100,1)</f>
        <v>7.5</v>
      </c>
      <c r="N104" s="41">
        <f>ROUND(TRUNC('Step 4'!N104/'Step 2'!N104,4)*100,1)</f>
        <v>7.5</v>
      </c>
    </row>
    <row r="105" spans="1:14" x14ac:dyDescent="0.2">
      <c r="A105" s="38" t="s">
        <v>103</v>
      </c>
      <c r="B105" s="41">
        <f>ROUND(TRUNC('Step 4'!B105/'Step 2'!B105,4)*100,1)</f>
        <v>8.5</v>
      </c>
      <c r="C105" s="41">
        <f>ROUND(TRUNC('Step 4'!C105/'Step 2'!C105,4)*100,1)</f>
        <v>8.5</v>
      </c>
      <c r="D105" s="41">
        <f>ROUND(TRUNC('Step 4'!D105/'Step 2'!D105,4)*100,1)</f>
        <v>8.6</v>
      </c>
      <c r="E105" s="41">
        <f>ROUND(TRUNC('Step 4'!E105/'Step 2'!E105,4)*100,1)</f>
        <v>8.6</v>
      </c>
      <c r="F105" s="41">
        <f>ROUND(TRUNC('Step 4'!F105/'Step 2'!F105,4)*100,1)</f>
        <v>8.6</v>
      </c>
      <c r="G105" s="41">
        <f>ROUND(TRUNC('Step 4'!G105/'Step 2'!G105,4)*100,1)</f>
        <v>8.6</v>
      </c>
      <c r="H105" s="41">
        <f>ROUND(TRUNC('Step 4'!H105/'Step 2'!H105,4)*100,1)</f>
        <v>8.6</v>
      </c>
      <c r="I105" s="41">
        <f>ROUND(TRUNC('Step 4'!I105/'Step 2'!I105,4)*100,1)</f>
        <v>8.6</v>
      </c>
      <c r="J105" s="41">
        <f>ROUND(TRUNC('Step 4'!J105/'Step 2'!J105,4)*100,1)</f>
        <v>8.5</v>
      </c>
      <c r="K105" s="41">
        <f>ROUND(TRUNC('Step 4'!K105/'Step 2'!K105,4)*100,1)</f>
        <v>8.4</v>
      </c>
      <c r="L105" s="41">
        <f>ROUND(TRUNC('Step 4'!L105/'Step 2'!L105,4)*100,1)</f>
        <v>8.3000000000000007</v>
      </c>
      <c r="M105" s="41">
        <f>ROUND(TRUNC('Step 4'!M105/'Step 2'!M105,4)*100,1)</f>
        <v>8.3000000000000007</v>
      </c>
      <c r="N105" s="41">
        <f>ROUND(TRUNC('Step 4'!N105/'Step 2'!N105,4)*100,1)</f>
        <v>8.1999999999999993</v>
      </c>
    </row>
    <row r="106" spans="1:14" x14ac:dyDescent="0.2">
      <c r="A106" s="38" t="s">
        <v>104</v>
      </c>
      <c r="B106" s="41">
        <f>ROUND(TRUNC('Step 4'!B106/'Step 2'!B106,4)*100,1)</f>
        <v>8.8000000000000007</v>
      </c>
      <c r="C106" s="41">
        <f>ROUND(TRUNC('Step 4'!C106/'Step 2'!C106,4)*100,1)</f>
        <v>8.6999999999999993</v>
      </c>
      <c r="D106" s="41">
        <f>ROUND(TRUNC('Step 4'!D106/'Step 2'!D106,4)*100,1)</f>
        <v>8.6999999999999993</v>
      </c>
      <c r="E106" s="41">
        <f>ROUND(TRUNC('Step 4'!E106/'Step 2'!E106,4)*100,1)</f>
        <v>8.6</v>
      </c>
      <c r="F106" s="41">
        <f>ROUND(TRUNC('Step 4'!F106/'Step 2'!F106,4)*100,1)</f>
        <v>8.5</v>
      </c>
      <c r="G106" s="41">
        <f>ROUND(TRUNC('Step 4'!G106/'Step 2'!G106,4)*100,1)</f>
        <v>8.5</v>
      </c>
      <c r="H106" s="41">
        <f>ROUND(TRUNC('Step 4'!H106/'Step 2'!H106,4)*100,1)</f>
        <v>8.5</v>
      </c>
      <c r="I106" s="41">
        <f>ROUND(TRUNC('Step 4'!I106/'Step 2'!I106,4)*100,1)</f>
        <v>8.5</v>
      </c>
      <c r="J106" s="41">
        <f>ROUND(TRUNC('Step 4'!J106/'Step 2'!J106,4)*100,1)</f>
        <v>8.4</v>
      </c>
      <c r="K106" s="41">
        <f>ROUND(TRUNC('Step 4'!K106/'Step 2'!K106,4)*100,1)</f>
        <v>8.3000000000000007</v>
      </c>
      <c r="L106" s="41">
        <f>ROUND(TRUNC('Step 4'!L106/'Step 2'!L106,4)*100,1)</f>
        <v>8.3000000000000007</v>
      </c>
      <c r="M106" s="41">
        <f>ROUND(TRUNC('Step 4'!M106/'Step 2'!M106,4)*100,1)</f>
        <v>8.1999999999999993</v>
      </c>
      <c r="N106" s="41">
        <f>ROUND(TRUNC('Step 4'!N106/'Step 2'!N106,4)*100,1)</f>
        <v>8.1</v>
      </c>
    </row>
    <row r="107" spans="1:14" x14ac:dyDescent="0.2">
      <c r="A107" s="38" t="s">
        <v>105</v>
      </c>
      <c r="B107" s="41">
        <f>ROUND(TRUNC('Step 4'!B107/'Step 2'!B107,4)*100,1)</f>
        <v>6.6</v>
      </c>
      <c r="C107" s="41">
        <f>ROUND(TRUNC('Step 4'!C107/'Step 2'!C107,4)*100,1)</f>
        <v>6.6</v>
      </c>
      <c r="D107" s="41">
        <f>ROUND(TRUNC('Step 4'!D107/'Step 2'!D107,4)*100,1)</f>
        <v>6.6</v>
      </c>
      <c r="E107" s="41">
        <f>ROUND(TRUNC('Step 4'!E107/'Step 2'!E107,4)*100,1)</f>
        <v>6.6</v>
      </c>
      <c r="F107" s="41">
        <f>ROUND(TRUNC('Step 4'!F107/'Step 2'!F107,4)*100,1)</f>
        <v>6.6</v>
      </c>
      <c r="G107" s="41">
        <f>ROUND(TRUNC('Step 4'!G107/'Step 2'!G107,4)*100,1)</f>
        <v>6.7</v>
      </c>
      <c r="H107" s="41">
        <f>ROUND(TRUNC('Step 4'!H107/'Step 2'!H107,4)*100,1)</f>
        <v>6.8</v>
      </c>
      <c r="I107" s="41">
        <f>ROUND(TRUNC('Step 4'!I107/'Step 2'!I107,4)*100,1)</f>
        <v>6.9</v>
      </c>
      <c r="J107" s="41">
        <f>ROUND(TRUNC('Step 4'!J107/'Step 2'!J107,4)*100,1)</f>
        <v>7</v>
      </c>
      <c r="K107" s="41">
        <f>ROUND(TRUNC('Step 4'!K107/'Step 2'!K107,4)*100,1)</f>
        <v>7</v>
      </c>
      <c r="L107" s="41">
        <f>ROUND(TRUNC('Step 4'!L107/'Step 2'!L107,4)*100,1)</f>
        <v>7.1</v>
      </c>
      <c r="M107" s="41">
        <f>ROUND(TRUNC('Step 4'!M107/'Step 2'!M107,4)*100,1)</f>
        <v>7.2</v>
      </c>
      <c r="N107" s="41">
        <f>ROUND(TRUNC('Step 4'!N107/'Step 2'!N107,4)*100,1)</f>
        <v>7.2</v>
      </c>
    </row>
    <row r="108" spans="1:14" x14ac:dyDescent="0.2">
      <c r="A108" s="38" t="s">
        <v>106</v>
      </c>
      <c r="B108" s="41">
        <f>ROUND(TRUNC('Step 4'!B108/'Step 2'!B108,4)*100,1)</f>
        <v>7.5</v>
      </c>
      <c r="C108" s="41">
        <f>ROUND(TRUNC('Step 4'!C108/'Step 2'!C108,4)*100,1)</f>
        <v>7.5</v>
      </c>
      <c r="D108" s="41">
        <f>ROUND(TRUNC('Step 4'!D108/'Step 2'!D108,4)*100,1)</f>
        <v>7.5</v>
      </c>
      <c r="E108" s="41">
        <f>ROUND(TRUNC('Step 4'!E108/'Step 2'!E108,4)*100,1)</f>
        <v>7.4</v>
      </c>
      <c r="F108" s="41">
        <f>ROUND(TRUNC('Step 4'!F108/'Step 2'!F108,4)*100,1)</f>
        <v>7.4</v>
      </c>
      <c r="G108" s="41">
        <f>ROUND(TRUNC('Step 4'!G108/'Step 2'!G108,4)*100,1)</f>
        <v>7.4</v>
      </c>
      <c r="H108" s="41">
        <f>ROUND(TRUNC('Step 4'!H108/'Step 2'!H108,4)*100,1)</f>
        <v>7.3</v>
      </c>
      <c r="I108" s="41">
        <f>ROUND(TRUNC('Step 4'!I108/'Step 2'!I108,4)*100,1)</f>
        <v>7.3</v>
      </c>
      <c r="J108" s="41">
        <f>ROUND(TRUNC('Step 4'!J108/'Step 2'!J108,4)*100,1)</f>
        <v>7.3</v>
      </c>
      <c r="K108" s="41">
        <f>ROUND(TRUNC('Step 4'!K108/'Step 2'!K108,4)*100,1)</f>
        <v>7.2</v>
      </c>
      <c r="L108" s="41">
        <f>ROUND(TRUNC('Step 4'!L108/'Step 2'!L108,4)*100,1)</f>
        <v>7.2</v>
      </c>
      <c r="M108" s="41">
        <f>ROUND(TRUNC('Step 4'!M108/'Step 2'!M108,4)*100,1)</f>
        <v>7.1</v>
      </c>
      <c r="N108" s="41">
        <f>ROUND(TRUNC('Step 4'!N108/'Step 2'!N108,4)*100,1)</f>
        <v>7</v>
      </c>
    </row>
    <row r="109" spans="1:14" x14ac:dyDescent="0.2">
      <c r="A109" s="38" t="s">
        <v>107</v>
      </c>
      <c r="B109" s="41">
        <f>ROUND(TRUNC('Step 4'!B109/'Step 2'!B109,4)*100,1)</f>
        <v>7</v>
      </c>
      <c r="C109" s="41">
        <f>ROUND(TRUNC('Step 4'!C109/'Step 2'!C109,4)*100,1)</f>
        <v>7</v>
      </c>
      <c r="D109" s="41">
        <f>ROUND(TRUNC('Step 4'!D109/'Step 2'!D109,4)*100,1)</f>
        <v>6.9</v>
      </c>
      <c r="E109" s="41">
        <f>ROUND(TRUNC('Step 4'!E109/'Step 2'!E109,4)*100,1)</f>
        <v>6.8</v>
      </c>
      <c r="F109" s="41">
        <f>ROUND(TRUNC('Step 4'!F109/'Step 2'!F109,4)*100,1)</f>
        <v>6.8</v>
      </c>
      <c r="G109" s="41">
        <f>ROUND(TRUNC('Step 4'!G109/'Step 2'!G109,4)*100,1)</f>
        <v>6.7</v>
      </c>
      <c r="H109" s="41">
        <f>ROUND(TRUNC('Step 4'!H109/'Step 2'!H109,4)*100,1)</f>
        <v>6.7</v>
      </c>
      <c r="I109" s="41">
        <f>ROUND(TRUNC('Step 4'!I109/'Step 2'!I109,4)*100,1)</f>
        <v>6.6</v>
      </c>
      <c r="J109" s="41">
        <f>ROUND(TRUNC('Step 4'!J109/'Step 2'!J109,4)*100,1)</f>
        <v>6.6</v>
      </c>
      <c r="K109" s="41">
        <f>ROUND(TRUNC('Step 4'!K109/'Step 2'!K109,4)*100,1)</f>
        <v>6.5</v>
      </c>
      <c r="L109" s="41">
        <f>ROUND(TRUNC('Step 4'!L109/'Step 2'!L109,4)*100,1)</f>
        <v>6.4</v>
      </c>
      <c r="M109" s="41">
        <f>ROUND(TRUNC('Step 4'!M109/'Step 2'!M109,4)*100,1)</f>
        <v>6.4</v>
      </c>
      <c r="N109" s="41">
        <f>ROUND(TRUNC('Step 4'!N109/'Step 2'!N109,4)*100,1)</f>
        <v>6.3</v>
      </c>
    </row>
    <row r="110" spans="1:14" x14ac:dyDescent="0.2">
      <c r="A110" s="38" t="s">
        <v>108</v>
      </c>
      <c r="B110" s="41">
        <f>ROUND(TRUNC('Step 4'!B110/'Step 2'!B110,4)*100,1)</f>
        <v>10.7</v>
      </c>
      <c r="C110" s="41">
        <f>ROUND(TRUNC('Step 4'!C110/'Step 2'!C110,4)*100,1)</f>
        <v>10.6</v>
      </c>
      <c r="D110" s="41">
        <f>ROUND(TRUNC('Step 4'!D110/'Step 2'!D110,4)*100,1)</f>
        <v>10.5</v>
      </c>
      <c r="E110" s="41">
        <f>ROUND(TRUNC('Step 4'!E110/'Step 2'!E110,4)*100,1)</f>
        <v>10.3</v>
      </c>
      <c r="F110" s="41">
        <f>ROUND(TRUNC('Step 4'!F110/'Step 2'!F110,4)*100,1)</f>
        <v>10.3</v>
      </c>
      <c r="G110" s="41">
        <f>ROUND(TRUNC('Step 4'!G110/'Step 2'!G110,4)*100,1)</f>
        <v>10.199999999999999</v>
      </c>
      <c r="H110" s="41">
        <f>ROUND(TRUNC('Step 4'!H110/'Step 2'!H110,4)*100,1)</f>
        <v>10.1</v>
      </c>
      <c r="I110" s="41">
        <f>ROUND(TRUNC('Step 4'!I110/'Step 2'!I110,4)*100,1)</f>
        <v>10</v>
      </c>
      <c r="J110" s="41">
        <f>ROUND(TRUNC('Step 4'!J110/'Step 2'!J110,4)*100,1)</f>
        <v>9.9</v>
      </c>
      <c r="K110" s="41">
        <f>ROUND(TRUNC('Step 4'!K110/'Step 2'!K110,4)*100,1)</f>
        <v>9.8000000000000007</v>
      </c>
      <c r="L110" s="41">
        <f>ROUND(TRUNC('Step 4'!L110/'Step 2'!L110,4)*100,1)</f>
        <v>9.8000000000000007</v>
      </c>
      <c r="M110" s="41">
        <f>ROUND(TRUNC('Step 4'!M110/'Step 2'!M110,4)*100,1)</f>
        <v>9.6999999999999993</v>
      </c>
      <c r="N110" s="41">
        <f>ROUND(TRUNC('Step 4'!N110/'Step 2'!N110,4)*100,1)</f>
        <v>9.6</v>
      </c>
    </row>
    <row r="111" spans="1:14" x14ac:dyDescent="0.2">
      <c r="A111" s="38" t="s">
        <v>109</v>
      </c>
      <c r="B111" s="41">
        <f>ROUND(TRUNC('Step 4'!B111/'Step 2'!B111,4)*100,1)</f>
        <v>8.8000000000000007</v>
      </c>
      <c r="C111" s="41">
        <f>ROUND(TRUNC('Step 4'!C111/'Step 2'!C111,4)*100,1)</f>
        <v>8.6999999999999993</v>
      </c>
      <c r="D111" s="41">
        <f>ROUND(TRUNC('Step 4'!D111/'Step 2'!D111,4)*100,1)</f>
        <v>8.6</v>
      </c>
      <c r="E111" s="41">
        <f>ROUND(TRUNC('Step 4'!E111/'Step 2'!E111,4)*100,1)</f>
        <v>8.5</v>
      </c>
      <c r="F111" s="41">
        <f>ROUND(TRUNC('Step 4'!F111/'Step 2'!F111,4)*100,1)</f>
        <v>8.4</v>
      </c>
      <c r="G111" s="41">
        <f>ROUND(TRUNC('Step 4'!G111/'Step 2'!G111,4)*100,1)</f>
        <v>8.3000000000000007</v>
      </c>
      <c r="H111" s="41">
        <f>ROUND(TRUNC('Step 4'!H111/'Step 2'!H111,4)*100,1)</f>
        <v>8.1999999999999993</v>
      </c>
      <c r="I111" s="41">
        <f>ROUND(TRUNC('Step 4'!I111/'Step 2'!I111,4)*100,1)</f>
        <v>8.1</v>
      </c>
      <c r="J111" s="41">
        <f>ROUND(TRUNC('Step 4'!J111/'Step 2'!J111,4)*100,1)</f>
        <v>8</v>
      </c>
      <c r="K111" s="41">
        <f>ROUND(TRUNC('Step 4'!K111/'Step 2'!K111,4)*100,1)</f>
        <v>7.9</v>
      </c>
      <c r="L111" s="41">
        <f>ROUND(TRUNC('Step 4'!L111/'Step 2'!L111,4)*100,1)</f>
        <v>7.8</v>
      </c>
      <c r="M111" s="41">
        <f>ROUND(TRUNC('Step 4'!M111/'Step 2'!M111,4)*100,1)</f>
        <v>7.7</v>
      </c>
      <c r="N111" s="41">
        <f>ROUND(TRUNC('Step 4'!N111/'Step 2'!N111,4)*100,1)</f>
        <v>7.6</v>
      </c>
    </row>
    <row r="112" spans="1:14" x14ac:dyDescent="0.2">
      <c r="A112" s="38" t="s">
        <v>110</v>
      </c>
      <c r="B112" s="41">
        <f>ROUND(TRUNC('Step 4'!B112/'Step 2'!B112,4)*100,1)</f>
        <v>11.9</v>
      </c>
      <c r="C112" s="41">
        <f>ROUND(TRUNC('Step 4'!C112/'Step 2'!C112,4)*100,1)</f>
        <v>11.9</v>
      </c>
      <c r="D112" s="41">
        <f>ROUND(TRUNC('Step 4'!D112/'Step 2'!D112,4)*100,1)</f>
        <v>11.8</v>
      </c>
      <c r="E112" s="41">
        <f>ROUND(TRUNC('Step 4'!E112/'Step 2'!E112,4)*100,1)</f>
        <v>11.8</v>
      </c>
      <c r="F112" s="41">
        <f>ROUND(TRUNC('Step 4'!F112/'Step 2'!F112,4)*100,1)</f>
        <v>11.8</v>
      </c>
      <c r="G112" s="41">
        <f>ROUND(TRUNC('Step 4'!G112/'Step 2'!G112,4)*100,1)</f>
        <v>11.7</v>
      </c>
      <c r="H112" s="41">
        <f>ROUND(TRUNC('Step 4'!H112/'Step 2'!H112,4)*100,1)</f>
        <v>11.6</v>
      </c>
      <c r="I112" s="41">
        <f>ROUND(TRUNC('Step 4'!I112/'Step 2'!I112,4)*100,1)</f>
        <v>11.5</v>
      </c>
      <c r="J112" s="41">
        <f>ROUND(TRUNC('Step 4'!J112/'Step 2'!J112,4)*100,1)</f>
        <v>11.3</v>
      </c>
      <c r="K112" s="41">
        <f>ROUND(TRUNC('Step 4'!K112/'Step 2'!K112,4)*100,1)</f>
        <v>11.2</v>
      </c>
      <c r="L112" s="41">
        <f>ROUND(TRUNC('Step 4'!L112/'Step 2'!L112,4)*100,1)</f>
        <v>11.1</v>
      </c>
      <c r="M112" s="41">
        <f>ROUND(TRUNC('Step 4'!M112/'Step 2'!M112,4)*100,1)</f>
        <v>11</v>
      </c>
      <c r="N112" s="41">
        <f>ROUND(TRUNC('Step 4'!N112/'Step 2'!N112,4)*100,1)</f>
        <v>10.9</v>
      </c>
    </row>
    <row r="113" spans="1:14" x14ac:dyDescent="0.2">
      <c r="A113" s="38" t="s">
        <v>111</v>
      </c>
      <c r="B113" s="41">
        <f>ROUND(TRUNC('Step 4'!B113/'Step 2'!B113,4)*100,1)</f>
        <v>7.9</v>
      </c>
      <c r="C113" s="41">
        <f>ROUND(TRUNC('Step 4'!C113/'Step 2'!C113,4)*100,1)</f>
        <v>7.8</v>
      </c>
      <c r="D113" s="41">
        <f>ROUND(TRUNC('Step 4'!D113/'Step 2'!D113,4)*100,1)</f>
        <v>7.7</v>
      </c>
      <c r="E113" s="41">
        <f>ROUND(TRUNC('Step 4'!E113/'Step 2'!E113,4)*100,1)</f>
        <v>7.6</v>
      </c>
      <c r="F113" s="41">
        <f>ROUND(TRUNC('Step 4'!F113/'Step 2'!F113,4)*100,1)</f>
        <v>7.5</v>
      </c>
      <c r="G113" s="41">
        <f>ROUND(TRUNC('Step 4'!G113/'Step 2'!G113,4)*100,1)</f>
        <v>7.4</v>
      </c>
      <c r="H113" s="41">
        <f>ROUND(TRUNC('Step 4'!H113/'Step 2'!H113,4)*100,1)</f>
        <v>7.4</v>
      </c>
      <c r="I113" s="41">
        <f>ROUND(TRUNC('Step 4'!I113/'Step 2'!I113,4)*100,1)</f>
        <v>7.3</v>
      </c>
      <c r="J113" s="41">
        <f>ROUND(TRUNC('Step 4'!J113/'Step 2'!J113,4)*100,1)</f>
        <v>7.2</v>
      </c>
      <c r="K113" s="41">
        <f>ROUND(TRUNC('Step 4'!K113/'Step 2'!K113,4)*100,1)</f>
        <v>7.1</v>
      </c>
      <c r="L113" s="41">
        <f>ROUND(TRUNC('Step 4'!L113/'Step 2'!L113,4)*100,1)</f>
        <v>7.1</v>
      </c>
      <c r="M113" s="41">
        <f>ROUND(TRUNC('Step 4'!M113/'Step 2'!M113,4)*100,1)</f>
        <v>7</v>
      </c>
      <c r="N113" s="41">
        <f>ROUND(TRUNC('Step 4'!N113/'Step 2'!N113,4)*100,1)</f>
        <v>6.9</v>
      </c>
    </row>
    <row r="114" spans="1:14" x14ac:dyDescent="0.2">
      <c r="A114" s="38" t="s">
        <v>112</v>
      </c>
      <c r="B114" s="41">
        <f>ROUND(TRUNC('Step 4'!B114/'Step 2'!B114,4)*100,1)</f>
        <v>5.5</v>
      </c>
      <c r="C114" s="41">
        <f>ROUND(TRUNC('Step 4'!C114/'Step 2'!C114,4)*100,1)</f>
        <v>5.5</v>
      </c>
      <c r="D114" s="41">
        <f>ROUND(TRUNC('Step 4'!D114/'Step 2'!D114,4)*100,1)</f>
        <v>5.5</v>
      </c>
      <c r="E114" s="41">
        <f>ROUND(TRUNC('Step 4'!E114/'Step 2'!E114,4)*100,1)</f>
        <v>5.4</v>
      </c>
      <c r="F114" s="41">
        <f>ROUND(TRUNC('Step 4'!F114/'Step 2'!F114,4)*100,1)</f>
        <v>5.4</v>
      </c>
      <c r="G114" s="41">
        <f>ROUND(TRUNC('Step 4'!G114/'Step 2'!G114,4)*100,1)</f>
        <v>5.4</v>
      </c>
      <c r="H114" s="41">
        <f>ROUND(TRUNC('Step 4'!H114/'Step 2'!H114,4)*100,1)</f>
        <v>5.3</v>
      </c>
      <c r="I114" s="41">
        <f>ROUND(TRUNC('Step 4'!I114/'Step 2'!I114,4)*100,1)</f>
        <v>5.3</v>
      </c>
      <c r="J114" s="41">
        <f>ROUND(TRUNC('Step 4'!J114/'Step 2'!J114,4)*100,1)</f>
        <v>5.3</v>
      </c>
      <c r="K114" s="41">
        <f>ROUND(TRUNC('Step 4'!K114/'Step 2'!K114,4)*100,1)</f>
        <v>5.2</v>
      </c>
      <c r="L114" s="41">
        <f>ROUND(TRUNC('Step 4'!L114/'Step 2'!L114,4)*100,1)</f>
        <v>5.2</v>
      </c>
      <c r="M114" s="41">
        <f>ROUND(TRUNC('Step 4'!M114/'Step 2'!M114,4)*100,1)</f>
        <v>5.0999999999999996</v>
      </c>
      <c r="N114" s="41">
        <f>ROUND(TRUNC('Step 4'!N114/'Step 2'!N114,4)*100,1)</f>
        <v>5.0999999999999996</v>
      </c>
    </row>
    <row r="115" spans="1:14" x14ac:dyDescent="0.2">
      <c r="A115" s="38" t="s">
        <v>113</v>
      </c>
      <c r="B115" s="41">
        <f>ROUND(TRUNC('Step 4'!B115/'Step 2'!B115,4)*100,1)</f>
        <v>8.6</v>
      </c>
      <c r="C115" s="41">
        <f>ROUND(TRUNC('Step 4'!C115/'Step 2'!C115,4)*100,1)</f>
        <v>8.5</v>
      </c>
      <c r="D115" s="41">
        <f>ROUND(TRUNC('Step 4'!D115/'Step 2'!D115,4)*100,1)</f>
        <v>8.5</v>
      </c>
      <c r="E115" s="41">
        <f>ROUND(TRUNC('Step 4'!E115/'Step 2'!E115,4)*100,1)</f>
        <v>8.4</v>
      </c>
      <c r="F115" s="41">
        <f>ROUND(TRUNC('Step 4'!F115/'Step 2'!F115,4)*100,1)</f>
        <v>8.3000000000000007</v>
      </c>
      <c r="G115" s="41">
        <f>ROUND(TRUNC('Step 4'!G115/'Step 2'!G115,4)*100,1)</f>
        <v>8.3000000000000007</v>
      </c>
      <c r="H115" s="41">
        <f>ROUND(TRUNC('Step 4'!H115/'Step 2'!H115,4)*100,1)</f>
        <v>8.3000000000000007</v>
      </c>
      <c r="I115" s="41">
        <f>ROUND(TRUNC('Step 4'!I115/'Step 2'!I115,4)*100,1)</f>
        <v>8.1999999999999993</v>
      </c>
      <c r="J115" s="41">
        <f>ROUND(TRUNC('Step 4'!J115/'Step 2'!J115,4)*100,1)</f>
        <v>8.1</v>
      </c>
      <c r="K115" s="41">
        <f>ROUND(TRUNC('Step 4'!K115/'Step 2'!K115,4)*100,1)</f>
        <v>8</v>
      </c>
      <c r="L115" s="41">
        <f>ROUND(TRUNC('Step 4'!L115/'Step 2'!L115,4)*100,1)</f>
        <v>8</v>
      </c>
      <c r="M115" s="41">
        <f>ROUND(TRUNC('Step 4'!M115/'Step 2'!M115,4)*100,1)</f>
        <v>7.9</v>
      </c>
      <c r="N115" s="41">
        <f>ROUND(TRUNC('Step 4'!N115/'Step 2'!N115,4)*100,1)</f>
        <v>7.8</v>
      </c>
    </row>
    <row r="116" spans="1:14" x14ac:dyDescent="0.2">
      <c r="A116" s="38" t="s">
        <v>114</v>
      </c>
      <c r="B116" s="41">
        <f>ROUND(TRUNC('Step 4'!B116/'Step 2'!B116,4)*100,1)</f>
        <v>5.7</v>
      </c>
      <c r="C116" s="41">
        <f>ROUND(TRUNC('Step 4'!C116/'Step 2'!C116,4)*100,1)</f>
        <v>5.7</v>
      </c>
      <c r="D116" s="41">
        <f>ROUND(TRUNC('Step 4'!D116/'Step 2'!D116,4)*100,1)</f>
        <v>5.6</v>
      </c>
      <c r="E116" s="41">
        <f>ROUND(TRUNC('Step 4'!E116/'Step 2'!E116,4)*100,1)</f>
        <v>5.6</v>
      </c>
      <c r="F116" s="41">
        <f>ROUND(TRUNC('Step 4'!F116/'Step 2'!F116,4)*100,1)</f>
        <v>5.5</v>
      </c>
      <c r="G116" s="41">
        <f>ROUND(TRUNC('Step 4'!G116/'Step 2'!G116,4)*100,1)</f>
        <v>5.5</v>
      </c>
      <c r="H116" s="41">
        <f>ROUND(TRUNC('Step 4'!H116/'Step 2'!H116,4)*100,1)</f>
        <v>5.4</v>
      </c>
      <c r="I116" s="41">
        <f>ROUND(TRUNC('Step 4'!I116/'Step 2'!I116,4)*100,1)</f>
        <v>5.4</v>
      </c>
      <c r="J116" s="41">
        <f>ROUND(TRUNC('Step 4'!J116/'Step 2'!J116,4)*100,1)</f>
        <v>5.3</v>
      </c>
      <c r="K116" s="41">
        <f>ROUND(TRUNC('Step 4'!K116/'Step 2'!K116,4)*100,1)</f>
        <v>5.3</v>
      </c>
      <c r="L116" s="41">
        <f>ROUND(TRUNC('Step 4'!L116/'Step 2'!L116,4)*100,1)</f>
        <v>5.2</v>
      </c>
      <c r="M116" s="41">
        <f>ROUND(TRUNC('Step 4'!M116/'Step 2'!M116,4)*100,1)</f>
        <v>5.2</v>
      </c>
      <c r="N116" s="41">
        <f>ROUND(TRUNC('Step 4'!N116/'Step 2'!N116,4)*100,1)</f>
        <v>5.0999999999999996</v>
      </c>
    </row>
    <row r="117" spans="1:14" x14ac:dyDescent="0.2">
      <c r="A117" s="38" t="s">
        <v>115</v>
      </c>
      <c r="B117" s="41">
        <f>ROUND(TRUNC('Step 4'!B117/'Step 2'!B117,4)*100,1)</f>
        <v>9.1</v>
      </c>
      <c r="C117" s="41">
        <f>ROUND(TRUNC('Step 4'!C117/'Step 2'!C117,4)*100,1)</f>
        <v>9.1</v>
      </c>
      <c r="D117" s="41">
        <f>ROUND(TRUNC('Step 4'!D117/'Step 2'!D117,4)*100,1)</f>
        <v>9</v>
      </c>
      <c r="E117" s="41">
        <f>ROUND(TRUNC('Step 4'!E117/'Step 2'!E117,4)*100,1)</f>
        <v>9</v>
      </c>
      <c r="F117" s="41">
        <f>ROUND(TRUNC('Step 4'!F117/'Step 2'!F117,4)*100,1)</f>
        <v>8.9</v>
      </c>
      <c r="G117" s="41">
        <f>ROUND(TRUNC('Step 4'!G117/'Step 2'!G117,4)*100,1)</f>
        <v>8.9</v>
      </c>
      <c r="H117" s="41">
        <f>ROUND(TRUNC('Step 4'!H117/'Step 2'!H117,4)*100,1)</f>
        <v>8.9</v>
      </c>
      <c r="I117" s="41">
        <f>ROUND(TRUNC('Step 4'!I117/'Step 2'!I117,4)*100,1)</f>
        <v>8.8000000000000007</v>
      </c>
      <c r="J117" s="41">
        <f>ROUND(TRUNC('Step 4'!J117/'Step 2'!J117,4)*100,1)</f>
        <v>8.8000000000000007</v>
      </c>
      <c r="K117" s="41">
        <f>ROUND(TRUNC('Step 4'!K117/'Step 2'!K117,4)*100,1)</f>
        <v>8.6999999999999993</v>
      </c>
      <c r="L117" s="41">
        <f>ROUND(TRUNC('Step 4'!L117/'Step 2'!L117,4)*100,1)</f>
        <v>8.6999999999999993</v>
      </c>
      <c r="M117" s="41">
        <f>ROUND(TRUNC('Step 4'!M117/'Step 2'!M117,4)*100,1)</f>
        <v>8.6999999999999993</v>
      </c>
      <c r="N117" s="41">
        <f>ROUND(TRUNC('Step 4'!N117/'Step 2'!N117,4)*100,1)</f>
        <v>8.6</v>
      </c>
    </row>
    <row r="118" spans="1:14" x14ac:dyDescent="0.2">
      <c r="A118" s="38" t="s">
        <v>116</v>
      </c>
      <c r="B118" s="41">
        <f>ROUND(TRUNC('Step 4'!B118/'Step 2'!B118,4)*100,1)</f>
        <v>6.7</v>
      </c>
      <c r="C118" s="41">
        <f>ROUND(TRUNC('Step 4'!C118/'Step 2'!C118,4)*100,1)</f>
        <v>6.7</v>
      </c>
      <c r="D118" s="41">
        <f>ROUND(TRUNC('Step 4'!D118/'Step 2'!D118,4)*100,1)</f>
        <v>6.7</v>
      </c>
      <c r="E118" s="41">
        <f>ROUND(TRUNC('Step 4'!E118/'Step 2'!E118,4)*100,1)</f>
        <v>6.6</v>
      </c>
      <c r="F118" s="41">
        <f>ROUND(TRUNC('Step 4'!F118/'Step 2'!F118,4)*100,1)</f>
        <v>6.6</v>
      </c>
      <c r="G118" s="41">
        <f>ROUND(TRUNC('Step 4'!G118/'Step 2'!G118,4)*100,1)</f>
        <v>6.6</v>
      </c>
      <c r="H118" s="41">
        <f>ROUND(TRUNC('Step 4'!H118/'Step 2'!H118,4)*100,1)</f>
        <v>6.6</v>
      </c>
      <c r="I118" s="41">
        <f>ROUND(TRUNC('Step 4'!I118/'Step 2'!I118,4)*100,1)</f>
        <v>6.5</v>
      </c>
      <c r="J118" s="41">
        <f>ROUND(TRUNC('Step 4'!J118/'Step 2'!J118,4)*100,1)</f>
        <v>6.4</v>
      </c>
      <c r="K118" s="41">
        <f>ROUND(TRUNC('Step 4'!K118/'Step 2'!K118,4)*100,1)</f>
        <v>6.4</v>
      </c>
      <c r="L118" s="41">
        <f>ROUND(TRUNC('Step 4'!L118/'Step 2'!L118,4)*100,1)</f>
        <v>6.3</v>
      </c>
      <c r="M118" s="41">
        <f>ROUND(TRUNC('Step 4'!M118/'Step 2'!M118,4)*100,1)</f>
        <v>6.2</v>
      </c>
      <c r="N118" s="41">
        <f>ROUND(TRUNC('Step 4'!N118/'Step 2'!N118,4)*100,1)</f>
        <v>6.2</v>
      </c>
    </row>
    <row r="119" spans="1:14" x14ac:dyDescent="0.2">
      <c r="A119" s="38" t="s">
        <v>117</v>
      </c>
      <c r="B119" s="41">
        <f>ROUND(TRUNC('Step 4'!B119/'Step 2'!B119,4)*100,1)</f>
        <v>5.0999999999999996</v>
      </c>
      <c r="C119" s="41">
        <f>ROUND(TRUNC('Step 4'!C119/'Step 2'!C119,4)*100,1)</f>
        <v>5</v>
      </c>
      <c r="D119" s="41">
        <f>ROUND(TRUNC('Step 4'!D119/'Step 2'!D119,4)*100,1)</f>
        <v>5</v>
      </c>
      <c r="E119" s="41">
        <f>ROUND(TRUNC('Step 4'!E119/'Step 2'!E119,4)*100,1)</f>
        <v>5</v>
      </c>
      <c r="F119" s="41">
        <f>ROUND(TRUNC('Step 4'!F119/'Step 2'!F119,4)*100,1)</f>
        <v>4.9000000000000004</v>
      </c>
      <c r="G119" s="41">
        <f>ROUND(TRUNC('Step 4'!G119/'Step 2'!G119,4)*100,1)</f>
        <v>4.9000000000000004</v>
      </c>
      <c r="H119" s="41">
        <f>ROUND(TRUNC('Step 4'!H119/'Step 2'!H119,4)*100,1)</f>
        <v>4.9000000000000004</v>
      </c>
      <c r="I119" s="41">
        <f>ROUND(TRUNC('Step 4'!I119/'Step 2'!I119,4)*100,1)</f>
        <v>4.9000000000000004</v>
      </c>
      <c r="J119" s="41">
        <f>ROUND(TRUNC('Step 4'!J119/'Step 2'!J119,4)*100,1)</f>
        <v>4.9000000000000004</v>
      </c>
      <c r="K119" s="41">
        <f>ROUND(TRUNC('Step 4'!K119/'Step 2'!K119,4)*100,1)</f>
        <v>4.8</v>
      </c>
      <c r="L119" s="41">
        <f>ROUND(TRUNC('Step 4'!L119/'Step 2'!L119,4)*100,1)</f>
        <v>4.8</v>
      </c>
      <c r="M119" s="41">
        <f>ROUND(TRUNC('Step 4'!M119/'Step 2'!M119,4)*100,1)</f>
        <v>4.8</v>
      </c>
      <c r="N119" s="41">
        <f>ROUND(TRUNC('Step 4'!N119/'Step 2'!N119,4)*100,1)</f>
        <v>4.8</v>
      </c>
    </row>
    <row r="120" spans="1:14" x14ac:dyDescent="0.2">
      <c r="A120" s="38" t="s">
        <v>118</v>
      </c>
      <c r="B120" s="41">
        <f>ROUND(TRUNC('Step 4'!B120/'Step 2'!B120,4)*100,1)</f>
        <v>6.9</v>
      </c>
      <c r="C120" s="41">
        <f>ROUND(TRUNC('Step 4'!C120/'Step 2'!C120,4)*100,1)</f>
        <v>7.1</v>
      </c>
      <c r="D120" s="41">
        <f>ROUND(TRUNC('Step 4'!D120/'Step 2'!D120,4)*100,1)</f>
        <v>7.2</v>
      </c>
      <c r="E120" s="41">
        <f>ROUND(TRUNC('Step 4'!E120/'Step 2'!E120,4)*100,1)</f>
        <v>7.1</v>
      </c>
      <c r="F120" s="41">
        <f>ROUND(TRUNC('Step 4'!F120/'Step 2'!F120,4)*100,1)</f>
        <v>7.1</v>
      </c>
      <c r="G120" s="41">
        <f>ROUND(TRUNC('Step 4'!G120/'Step 2'!G120,4)*100,1)</f>
        <v>7</v>
      </c>
      <c r="H120" s="41">
        <f>ROUND(TRUNC('Step 4'!H120/'Step 2'!H120,4)*100,1)</f>
        <v>7</v>
      </c>
      <c r="I120" s="41">
        <f>ROUND(TRUNC('Step 4'!I120/'Step 2'!I120,4)*100,1)</f>
        <v>7</v>
      </c>
      <c r="J120" s="41">
        <f>ROUND(TRUNC('Step 4'!J120/'Step 2'!J120,4)*100,1)</f>
        <v>6.9</v>
      </c>
      <c r="K120" s="41">
        <f>ROUND(TRUNC('Step 4'!K120/'Step 2'!K120,4)*100,1)</f>
        <v>6.9</v>
      </c>
      <c r="L120" s="41">
        <f>ROUND(TRUNC('Step 4'!L120/'Step 2'!L120,4)*100,1)</f>
        <v>6.8</v>
      </c>
      <c r="M120" s="41">
        <f>ROUND(TRUNC('Step 4'!M120/'Step 2'!M120,4)*100,1)</f>
        <v>6.8</v>
      </c>
      <c r="N120" s="41">
        <f>ROUND(TRUNC('Step 4'!N120/'Step 2'!N120,4)*100,1)</f>
        <v>6.8</v>
      </c>
    </row>
    <row r="121" spans="1:14" x14ac:dyDescent="0.2">
      <c r="A121" s="38" t="s">
        <v>119</v>
      </c>
      <c r="B121" s="41">
        <f>ROUND(TRUNC('Step 4'!B121/'Step 2'!B121,4)*100,1)</f>
        <v>8.1</v>
      </c>
      <c r="C121" s="41">
        <f>ROUND(TRUNC('Step 4'!C121/'Step 2'!C121,4)*100,1)</f>
        <v>8</v>
      </c>
      <c r="D121" s="41">
        <f>ROUND(TRUNC('Step 4'!D121/'Step 2'!D121,4)*100,1)</f>
        <v>8</v>
      </c>
      <c r="E121" s="41">
        <f>ROUND(TRUNC('Step 4'!E121/'Step 2'!E121,4)*100,1)</f>
        <v>7.9</v>
      </c>
      <c r="F121" s="41">
        <f>ROUND(TRUNC('Step 4'!F121/'Step 2'!F121,4)*100,1)</f>
        <v>7.9</v>
      </c>
      <c r="G121" s="41">
        <f>ROUND(TRUNC('Step 4'!G121/'Step 2'!G121,4)*100,1)</f>
        <v>7.8</v>
      </c>
      <c r="H121" s="41">
        <f>ROUND(TRUNC('Step 4'!H121/'Step 2'!H121,4)*100,1)</f>
        <v>7.8</v>
      </c>
      <c r="I121" s="41">
        <f>ROUND(TRUNC('Step 4'!I121/'Step 2'!I121,4)*100,1)</f>
        <v>7.7</v>
      </c>
      <c r="J121" s="41">
        <f>ROUND(TRUNC('Step 4'!J121/'Step 2'!J121,4)*100,1)</f>
        <v>7.6</v>
      </c>
      <c r="K121" s="41">
        <f>ROUND(TRUNC('Step 4'!K121/'Step 2'!K121,4)*100,1)</f>
        <v>7.6</v>
      </c>
      <c r="L121" s="41">
        <f>ROUND(TRUNC('Step 4'!L121/'Step 2'!L121,4)*100,1)</f>
        <v>7.5</v>
      </c>
      <c r="M121" s="41">
        <f>ROUND(TRUNC('Step 4'!M121/'Step 2'!M121,4)*100,1)</f>
        <v>7.5</v>
      </c>
      <c r="N121" s="41">
        <f>ROUND(TRUNC('Step 4'!N121/'Step 2'!N121,4)*100,1)</f>
        <v>7.4</v>
      </c>
    </row>
    <row r="122" spans="1:14" x14ac:dyDescent="0.2">
      <c r="A122" s="38" t="s">
        <v>120</v>
      </c>
      <c r="B122" s="41">
        <f>ROUND(TRUNC('Step 4'!B122/'Step 2'!B122,4)*100,1)</f>
        <v>5.0999999999999996</v>
      </c>
      <c r="C122" s="41">
        <f>ROUND(TRUNC('Step 4'!C122/'Step 2'!C122,4)*100,1)</f>
        <v>5.0999999999999996</v>
      </c>
      <c r="D122" s="41">
        <f>ROUND(TRUNC('Step 4'!D122/'Step 2'!D122,4)*100,1)</f>
        <v>5.0999999999999996</v>
      </c>
      <c r="E122" s="41">
        <f>ROUND(TRUNC('Step 4'!E122/'Step 2'!E122,4)*100,1)</f>
        <v>5</v>
      </c>
      <c r="F122" s="41">
        <f>ROUND(TRUNC('Step 4'!F122/'Step 2'!F122,4)*100,1)</f>
        <v>5</v>
      </c>
      <c r="G122" s="41">
        <f>ROUND(TRUNC('Step 4'!G122/'Step 2'!G122,4)*100,1)</f>
        <v>5</v>
      </c>
      <c r="H122" s="41">
        <f>ROUND(TRUNC('Step 4'!H122/'Step 2'!H122,4)*100,1)</f>
        <v>5</v>
      </c>
      <c r="I122" s="41">
        <f>ROUND(TRUNC('Step 4'!I122/'Step 2'!I122,4)*100,1)</f>
        <v>4.9000000000000004</v>
      </c>
      <c r="J122" s="41">
        <f>ROUND(TRUNC('Step 4'!J122/'Step 2'!J122,4)*100,1)</f>
        <v>4.9000000000000004</v>
      </c>
      <c r="K122" s="41">
        <f>ROUND(TRUNC('Step 4'!K122/'Step 2'!K122,4)*100,1)</f>
        <v>4.9000000000000004</v>
      </c>
      <c r="L122" s="41">
        <f>ROUND(TRUNC('Step 4'!L122/'Step 2'!L122,4)*100,1)</f>
        <v>4.8</v>
      </c>
      <c r="M122" s="41">
        <f>ROUND(TRUNC('Step 4'!M122/'Step 2'!M122,4)*100,1)</f>
        <v>4.8</v>
      </c>
      <c r="N122" s="41">
        <f>ROUND(TRUNC('Step 4'!N122/'Step 2'!N122,4)*100,1)</f>
        <v>4.8</v>
      </c>
    </row>
    <row r="123" spans="1:14" x14ac:dyDescent="0.2">
      <c r="A123" s="38" t="s">
        <v>121</v>
      </c>
      <c r="B123" s="41">
        <f>ROUND(TRUNC('Step 4'!B123/'Step 2'!B123,4)*100,1)</f>
        <v>9</v>
      </c>
      <c r="C123" s="41">
        <f>ROUND(TRUNC('Step 4'!C123/'Step 2'!C123,4)*100,1)</f>
        <v>8.9</v>
      </c>
      <c r="D123" s="41">
        <f>ROUND(TRUNC('Step 4'!D123/'Step 2'!D123,4)*100,1)</f>
        <v>8.9</v>
      </c>
      <c r="E123" s="41">
        <f>ROUND(TRUNC('Step 4'!E123/'Step 2'!E123,4)*100,1)</f>
        <v>8.8000000000000007</v>
      </c>
      <c r="F123" s="41">
        <f>ROUND(TRUNC('Step 4'!F123/'Step 2'!F123,4)*100,1)</f>
        <v>8.6999999999999993</v>
      </c>
      <c r="G123" s="41">
        <f>ROUND(TRUNC('Step 4'!G123/'Step 2'!G123,4)*100,1)</f>
        <v>8.6999999999999993</v>
      </c>
      <c r="H123" s="41">
        <f>ROUND(TRUNC('Step 4'!H123/'Step 2'!H123,4)*100,1)</f>
        <v>8.6</v>
      </c>
      <c r="I123" s="41">
        <f>ROUND(TRUNC('Step 4'!I123/'Step 2'!I123,4)*100,1)</f>
        <v>8.5</v>
      </c>
      <c r="J123" s="41">
        <f>ROUND(TRUNC('Step 4'!J123/'Step 2'!J123,4)*100,1)</f>
        <v>8.5</v>
      </c>
      <c r="K123" s="41">
        <f>ROUND(TRUNC('Step 4'!K123/'Step 2'!K123,4)*100,1)</f>
        <v>8.4</v>
      </c>
      <c r="L123" s="41">
        <f>ROUND(TRUNC('Step 4'!L123/'Step 2'!L123,4)*100,1)</f>
        <v>8.3000000000000007</v>
      </c>
      <c r="M123" s="41">
        <f>ROUND(TRUNC('Step 4'!M123/'Step 2'!M123,4)*100,1)</f>
        <v>8.1999999999999993</v>
      </c>
      <c r="N123" s="41">
        <f>ROUND(TRUNC('Step 4'!N123/'Step 2'!N123,4)*100,1)</f>
        <v>8.1999999999999993</v>
      </c>
    </row>
    <row r="124" spans="1:14" x14ac:dyDescent="0.2">
      <c r="A124" s="38" t="s">
        <v>122</v>
      </c>
      <c r="B124" s="41">
        <f>ROUND(TRUNC('Step 4'!B124/'Step 2'!B124,4)*100,1)</f>
        <v>8.5</v>
      </c>
      <c r="C124" s="41">
        <f>ROUND(TRUNC('Step 4'!C124/'Step 2'!C124,4)*100,1)</f>
        <v>8.5</v>
      </c>
      <c r="D124" s="41">
        <f>ROUND(TRUNC('Step 4'!D124/'Step 2'!D124,4)*100,1)</f>
        <v>8.6</v>
      </c>
      <c r="E124" s="41">
        <f>ROUND(TRUNC('Step 4'!E124/'Step 2'!E124,4)*100,1)</f>
        <v>8.6</v>
      </c>
      <c r="F124" s="41">
        <f>ROUND(TRUNC('Step 4'!F124/'Step 2'!F124,4)*100,1)</f>
        <v>8.6</v>
      </c>
      <c r="G124" s="41">
        <f>ROUND(TRUNC('Step 4'!G124/'Step 2'!G124,4)*100,1)</f>
        <v>8.6999999999999993</v>
      </c>
      <c r="H124" s="41">
        <f>ROUND(TRUNC('Step 4'!H124/'Step 2'!H124,4)*100,1)</f>
        <v>8.6999999999999993</v>
      </c>
      <c r="I124" s="41">
        <f>ROUND(TRUNC('Step 4'!I124/'Step 2'!I124,4)*100,1)</f>
        <v>8.6999999999999993</v>
      </c>
      <c r="J124" s="41">
        <f>ROUND(TRUNC('Step 4'!J124/'Step 2'!J124,4)*100,1)</f>
        <v>8.6999999999999993</v>
      </c>
      <c r="K124" s="41">
        <f>ROUND(TRUNC('Step 4'!K124/'Step 2'!K124,4)*100,1)</f>
        <v>8.6999999999999993</v>
      </c>
      <c r="L124" s="41">
        <f>ROUND(TRUNC('Step 4'!L124/'Step 2'!L124,4)*100,1)</f>
        <v>8.8000000000000007</v>
      </c>
      <c r="M124" s="41">
        <f>ROUND(TRUNC('Step 4'!M124/'Step 2'!M124,4)*100,1)</f>
        <v>8.8000000000000007</v>
      </c>
      <c r="N124" s="41">
        <f>ROUND(TRUNC('Step 4'!N124/'Step 2'!N124,4)*100,1)</f>
        <v>8.6999999999999993</v>
      </c>
    </row>
    <row r="125" spans="1:14" x14ac:dyDescent="0.2">
      <c r="A125" s="38" t="s">
        <v>123</v>
      </c>
      <c r="B125" s="41">
        <f>ROUND(TRUNC('Step 4'!B125/'Step 2'!B125,4)*100,1)</f>
        <v>6.7</v>
      </c>
      <c r="C125" s="41">
        <f>ROUND(TRUNC('Step 4'!C125/'Step 2'!C125,4)*100,1)</f>
        <v>6.7</v>
      </c>
      <c r="D125" s="41">
        <f>ROUND(TRUNC('Step 4'!D125/'Step 2'!D125,4)*100,1)</f>
        <v>6.6</v>
      </c>
      <c r="E125" s="41">
        <f>ROUND(TRUNC('Step 4'!E125/'Step 2'!E125,4)*100,1)</f>
        <v>6.6</v>
      </c>
      <c r="F125" s="41">
        <f>ROUND(TRUNC('Step 4'!F125/'Step 2'!F125,4)*100,1)</f>
        <v>6.5</v>
      </c>
      <c r="G125" s="41">
        <f>ROUND(TRUNC('Step 4'!G125/'Step 2'!G125,4)*100,1)</f>
        <v>6.5</v>
      </c>
      <c r="H125" s="41">
        <f>ROUND(TRUNC('Step 4'!H125/'Step 2'!H125,4)*100,1)</f>
        <v>6.4</v>
      </c>
      <c r="I125" s="41">
        <f>ROUND(TRUNC('Step 4'!I125/'Step 2'!I125,4)*100,1)</f>
        <v>6.4</v>
      </c>
      <c r="J125" s="41">
        <f>ROUND(TRUNC('Step 4'!J125/'Step 2'!J125,4)*100,1)</f>
        <v>6.3</v>
      </c>
      <c r="K125" s="41">
        <f>ROUND(TRUNC('Step 4'!K125/'Step 2'!K125,4)*100,1)</f>
        <v>6.3</v>
      </c>
      <c r="L125" s="41">
        <f>ROUND(TRUNC('Step 4'!L125/'Step 2'!L125,4)*100,1)</f>
        <v>6.2</v>
      </c>
      <c r="M125" s="41">
        <f>ROUND(TRUNC('Step 4'!M125/'Step 2'!M125,4)*100,1)</f>
        <v>6.2</v>
      </c>
      <c r="N125" s="41">
        <f>ROUND(TRUNC('Step 4'!N125/'Step 2'!N125,4)*100,1)</f>
        <v>6.1</v>
      </c>
    </row>
    <row r="126" spans="1:14" x14ac:dyDescent="0.2">
      <c r="A126" s="38" t="s">
        <v>124</v>
      </c>
      <c r="B126" s="41">
        <f>ROUND(TRUNC('Step 4'!B126/'Step 2'!B126,4)*100,1)</f>
        <v>7.8</v>
      </c>
      <c r="C126" s="41">
        <f>ROUND(TRUNC('Step 4'!C126/'Step 2'!C126,4)*100,1)</f>
        <v>7.8</v>
      </c>
      <c r="D126" s="41">
        <f>ROUND(TRUNC('Step 4'!D126/'Step 2'!D126,4)*100,1)</f>
        <v>7.7</v>
      </c>
      <c r="E126" s="41">
        <f>ROUND(TRUNC('Step 4'!E126/'Step 2'!E126,4)*100,1)</f>
        <v>7.6</v>
      </c>
      <c r="F126" s="41">
        <f>ROUND(TRUNC('Step 4'!F126/'Step 2'!F126,4)*100,1)</f>
        <v>7.5</v>
      </c>
      <c r="G126" s="41">
        <f>ROUND(TRUNC('Step 4'!G126/'Step 2'!G126,4)*100,1)</f>
        <v>7.5</v>
      </c>
      <c r="H126" s="41">
        <f>ROUND(TRUNC('Step 4'!H126/'Step 2'!H126,4)*100,1)</f>
        <v>7.4</v>
      </c>
      <c r="I126" s="41">
        <f>ROUND(TRUNC('Step 4'!I126/'Step 2'!I126,4)*100,1)</f>
        <v>7.4</v>
      </c>
      <c r="J126" s="41">
        <f>ROUND(TRUNC('Step 4'!J126/'Step 2'!J126,4)*100,1)</f>
        <v>7.3</v>
      </c>
      <c r="K126" s="41">
        <f>ROUND(TRUNC('Step 4'!K126/'Step 2'!K126,4)*100,1)</f>
        <v>7.2</v>
      </c>
      <c r="L126" s="41">
        <f>ROUND(TRUNC('Step 4'!L126/'Step 2'!L126,4)*100,1)</f>
        <v>7.2</v>
      </c>
      <c r="M126" s="41">
        <f>ROUND(TRUNC('Step 4'!M126/'Step 2'!M126,4)*100,1)</f>
        <v>7.1</v>
      </c>
      <c r="N126" s="41">
        <f>ROUND(TRUNC('Step 4'!N126/'Step 2'!N126,4)*100,1)</f>
        <v>7</v>
      </c>
    </row>
    <row r="127" spans="1:14" x14ac:dyDescent="0.2">
      <c r="A127" s="38" t="s">
        <v>125</v>
      </c>
      <c r="B127" s="41">
        <f>ROUND(TRUNC('Step 4'!B127/'Step 2'!B127,4)*100,1)</f>
        <v>5.5</v>
      </c>
      <c r="C127" s="41">
        <f>ROUND(TRUNC('Step 4'!C127/'Step 2'!C127,4)*100,1)</f>
        <v>5.4</v>
      </c>
      <c r="D127" s="41">
        <f>ROUND(TRUNC('Step 4'!D127/'Step 2'!D127,4)*100,1)</f>
        <v>5.4</v>
      </c>
      <c r="E127" s="41">
        <f>ROUND(TRUNC('Step 4'!E127/'Step 2'!E127,4)*100,1)</f>
        <v>5.4</v>
      </c>
      <c r="F127" s="41">
        <f>ROUND(TRUNC('Step 4'!F127/'Step 2'!F127,4)*100,1)</f>
        <v>5.3</v>
      </c>
      <c r="G127" s="41">
        <f>ROUND(TRUNC('Step 4'!G127/'Step 2'!G127,4)*100,1)</f>
        <v>5.3</v>
      </c>
      <c r="H127" s="41">
        <f>ROUND(TRUNC('Step 4'!H127/'Step 2'!H127,4)*100,1)</f>
        <v>5.3</v>
      </c>
      <c r="I127" s="41">
        <f>ROUND(TRUNC('Step 4'!I127/'Step 2'!I127,4)*100,1)</f>
        <v>5.2</v>
      </c>
      <c r="J127" s="41">
        <f>ROUND(TRUNC('Step 4'!J127/'Step 2'!J127,4)*100,1)</f>
        <v>5.2</v>
      </c>
      <c r="K127" s="41">
        <f>ROUND(TRUNC('Step 4'!K127/'Step 2'!K127,4)*100,1)</f>
        <v>5.2</v>
      </c>
      <c r="L127" s="41">
        <f>ROUND(TRUNC('Step 4'!L127/'Step 2'!L127,4)*100,1)</f>
        <v>5.2</v>
      </c>
      <c r="M127" s="41">
        <f>ROUND(TRUNC('Step 4'!M127/'Step 2'!M127,4)*100,1)</f>
        <v>5.0999999999999996</v>
      </c>
      <c r="N127" s="41">
        <f>ROUND(TRUNC('Step 4'!N127/'Step 2'!N127,4)*100,1)</f>
        <v>5.0999999999999996</v>
      </c>
    </row>
    <row r="128" spans="1:14" x14ac:dyDescent="0.2">
      <c r="A128" s="38" t="s">
        <v>126</v>
      </c>
      <c r="B128" s="41">
        <f>ROUND(TRUNC('Step 4'!B128/'Step 2'!B128,4)*100,1)</f>
        <v>6.4</v>
      </c>
      <c r="C128" s="41">
        <f>ROUND(TRUNC('Step 4'!C128/'Step 2'!C128,4)*100,1)</f>
        <v>6.4</v>
      </c>
      <c r="D128" s="41">
        <f>ROUND(TRUNC('Step 4'!D128/'Step 2'!D128,4)*100,1)</f>
        <v>6.3</v>
      </c>
      <c r="E128" s="41">
        <f>ROUND(TRUNC('Step 4'!E128/'Step 2'!E128,4)*100,1)</f>
        <v>6.3</v>
      </c>
      <c r="F128" s="41">
        <f>ROUND(TRUNC('Step 4'!F128/'Step 2'!F128,4)*100,1)</f>
        <v>6.2</v>
      </c>
      <c r="G128" s="41">
        <f>ROUND(TRUNC('Step 4'!G128/'Step 2'!G128,4)*100,1)</f>
        <v>6.2</v>
      </c>
      <c r="H128" s="41">
        <f>ROUND(TRUNC('Step 4'!H128/'Step 2'!H128,4)*100,1)</f>
        <v>6.2</v>
      </c>
      <c r="I128" s="41">
        <f>ROUND(TRUNC('Step 4'!I128/'Step 2'!I128,4)*100,1)</f>
        <v>6.1</v>
      </c>
      <c r="J128" s="41">
        <f>ROUND(TRUNC('Step 4'!J128/'Step 2'!J128,4)*100,1)</f>
        <v>6.1</v>
      </c>
      <c r="K128" s="41">
        <f>ROUND(TRUNC('Step 4'!K128/'Step 2'!K128,4)*100,1)</f>
        <v>6</v>
      </c>
      <c r="L128" s="41">
        <f>ROUND(TRUNC('Step 4'!L128/'Step 2'!L128,4)*100,1)</f>
        <v>6</v>
      </c>
      <c r="M128" s="41">
        <f>ROUND(TRUNC('Step 4'!M128/'Step 2'!M128,4)*100,1)</f>
        <v>5.9</v>
      </c>
      <c r="N128" s="41">
        <f>ROUND(TRUNC('Step 4'!N128/'Step 2'!N128,4)*100,1)</f>
        <v>5.9</v>
      </c>
    </row>
    <row r="129" spans="1:14" x14ac:dyDescent="0.2">
      <c r="A129" s="38" t="s">
        <v>127</v>
      </c>
      <c r="B129" s="41">
        <f>ROUND(TRUNC('Step 4'!B129/'Step 2'!B129,4)*100,1)</f>
        <v>6.3</v>
      </c>
      <c r="C129" s="41">
        <f>ROUND(TRUNC('Step 4'!C129/'Step 2'!C129,4)*100,1)</f>
        <v>6.2</v>
      </c>
      <c r="D129" s="41">
        <f>ROUND(TRUNC('Step 4'!D129/'Step 2'!D129,4)*100,1)</f>
        <v>6.2</v>
      </c>
      <c r="E129" s="41">
        <f>ROUND(TRUNC('Step 4'!E129/'Step 2'!E129,4)*100,1)</f>
        <v>6.1</v>
      </c>
      <c r="F129" s="41">
        <f>ROUND(TRUNC('Step 4'!F129/'Step 2'!F129,4)*100,1)</f>
        <v>6.1</v>
      </c>
      <c r="G129" s="41">
        <f>ROUND(TRUNC('Step 4'!G129/'Step 2'!G129,4)*100,1)</f>
        <v>6.1</v>
      </c>
      <c r="H129" s="41">
        <f>ROUND(TRUNC('Step 4'!H129/'Step 2'!H129,4)*100,1)</f>
        <v>6</v>
      </c>
      <c r="I129" s="41">
        <f>ROUND(TRUNC('Step 4'!I129/'Step 2'!I129,4)*100,1)</f>
        <v>6</v>
      </c>
      <c r="J129" s="41">
        <f>ROUND(TRUNC('Step 4'!J129/'Step 2'!J129,4)*100,1)</f>
        <v>6</v>
      </c>
      <c r="K129" s="41">
        <f>ROUND(TRUNC('Step 4'!K129/'Step 2'!K129,4)*100,1)</f>
        <v>5.9</v>
      </c>
      <c r="L129" s="41">
        <f>ROUND(TRUNC('Step 4'!L129/'Step 2'!L129,4)*100,1)</f>
        <v>5.9</v>
      </c>
      <c r="M129" s="41">
        <f>ROUND(TRUNC('Step 4'!M129/'Step 2'!M129,4)*100,1)</f>
        <v>5.8</v>
      </c>
      <c r="N129" s="41">
        <f>ROUND(TRUNC('Step 4'!N129/'Step 2'!N129,4)*100,1)</f>
        <v>5.7</v>
      </c>
    </row>
    <row r="130" spans="1:14" x14ac:dyDescent="0.2">
      <c r="A130" s="38" t="s">
        <v>128</v>
      </c>
      <c r="B130" s="41">
        <f>ROUND(TRUNC('Step 4'!B130/'Step 2'!B130,4)*100,1)</f>
        <v>7.3</v>
      </c>
      <c r="C130" s="41">
        <f>ROUND(TRUNC('Step 4'!C130/'Step 2'!C130,4)*100,1)</f>
        <v>7.3</v>
      </c>
      <c r="D130" s="41">
        <f>ROUND(TRUNC('Step 4'!D130/'Step 2'!D130,4)*100,1)</f>
        <v>7.2</v>
      </c>
      <c r="E130" s="41">
        <f>ROUND(TRUNC('Step 4'!E130/'Step 2'!E130,4)*100,1)</f>
        <v>7.1</v>
      </c>
      <c r="F130" s="41">
        <f>ROUND(TRUNC('Step 4'!F130/'Step 2'!F130,4)*100,1)</f>
        <v>7.1</v>
      </c>
      <c r="G130" s="41">
        <f>ROUND(TRUNC('Step 4'!G130/'Step 2'!G130,4)*100,1)</f>
        <v>7.1</v>
      </c>
      <c r="H130" s="41">
        <f>ROUND(TRUNC('Step 4'!H130/'Step 2'!H130,4)*100,1)</f>
        <v>7</v>
      </c>
      <c r="I130" s="41">
        <f>ROUND(TRUNC('Step 4'!I130/'Step 2'!I130,4)*100,1)</f>
        <v>7</v>
      </c>
      <c r="J130" s="41">
        <f>ROUND(TRUNC('Step 4'!J130/'Step 2'!J130,4)*100,1)</f>
        <v>7</v>
      </c>
      <c r="K130" s="41">
        <f>ROUND(TRUNC('Step 4'!K130/'Step 2'!K130,4)*100,1)</f>
        <v>6.9</v>
      </c>
      <c r="L130" s="41">
        <f>ROUND(TRUNC('Step 4'!L130/'Step 2'!L130,4)*100,1)</f>
        <v>6.9</v>
      </c>
      <c r="M130" s="41">
        <f>ROUND(TRUNC('Step 4'!M130/'Step 2'!M130,4)*100,1)</f>
        <v>6.8</v>
      </c>
      <c r="N130" s="41">
        <f>ROUND(TRUNC('Step 4'!N130/'Step 2'!N130,4)*100,1)</f>
        <v>6.7</v>
      </c>
    </row>
    <row r="131" spans="1:14" x14ac:dyDescent="0.2">
      <c r="A131" s="38" t="s">
        <v>129</v>
      </c>
      <c r="B131" s="41">
        <f>ROUND(TRUNC('Step 4'!B131/'Step 2'!B131,4)*100,1)</f>
        <v>5.5</v>
      </c>
      <c r="C131" s="41">
        <f>ROUND(TRUNC('Step 4'!C131/'Step 2'!C131,4)*100,1)</f>
        <v>5.4</v>
      </c>
      <c r="D131" s="41">
        <f>ROUND(TRUNC('Step 4'!D131/'Step 2'!D131,4)*100,1)</f>
        <v>5.4</v>
      </c>
      <c r="E131" s="41">
        <f>ROUND(TRUNC('Step 4'!E131/'Step 2'!E131,4)*100,1)</f>
        <v>5.4</v>
      </c>
      <c r="F131" s="41">
        <f>ROUND(TRUNC('Step 4'!F131/'Step 2'!F131,4)*100,1)</f>
        <v>5.3</v>
      </c>
      <c r="G131" s="41">
        <f>ROUND(TRUNC('Step 4'!G131/'Step 2'!G131,4)*100,1)</f>
        <v>5.3</v>
      </c>
      <c r="H131" s="41">
        <f>ROUND(TRUNC('Step 4'!H131/'Step 2'!H131,4)*100,1)</f>
        <v>5.2</v>
      </c>
      <c r="I131" s="41">
        <f>ROUND(TRUNC('Step 4'!I131/'Step 2'!I131,4)*100,1)</f>
        <v>5.2</v>
      </c>
      <c r="J131" s="41">
        <f>ROUND(TRUNC('Step 4'!J131/'Step 2'!J131,4)*100,1)</f>
        <v>5.2</v>
      </c>
      <c r="K131" s="41">
        <f>ROUND(TRUNC('Step 4'!K131/'Step 2'!K131,4)*100,1)</f>
        <v>5.0999999999999996</v>
      </c>
      <c r="L131" s="41">
        <f>ROUND(TRUNC('Step 4'!L131/'Step 2'!L131,4)*100,1)</f>
        <v>5.0999999999999996</v>
      </c>
      <c r="M131" s="41">
        <f>ROUND(TRUNC('Step 4'!M131/'Step 2'!M131,4)*100,1)</f>
        <v>5</v>
      </c>
      <c r="N131" s="41">
        <f>ROUND(TRUNC('Step 4'!N131/'Step 2'!N131,4)*100,1)</f>
        <v>5</v>
      </c>
    </row>
    <row r="132" spans="1:14" x14ac:dyDescent="0.2">
      <c r="A132" s="38" t="s">
        <v>130</v>
      </c>
      <c r="B132" s="41">
        <f>ROUND(TRUNC('Step 4'!B132/'Step 2'!B132,4)*100,1)</f>
        <v>9.1999999999999993</v>
      </c>
      <c r="C132" s="41">
        <f>ROUND(TRUNC('Step 4'!C132/'Step 2'!C132,4)*100,1)</f>
        <v>9.1</v>
      </c>
      <c r="D132" s="41">
        <f>ROUND(TRUNC('Step 4'!D132/'Step 2'!D132,4)*100,1)</f>
        <v>9.1</v>
      </c>
      <c r="E132" s="41">
        <f>ROUND(TRUNC('Step 4'!E132/'Step 2'!E132,4)*100,1)</f>
        <v>9.1</v>
      </c>
      <c r="F132" s="41">
        <f>ROUND(TRUNC('Step 4'!F132/'Step 2'!F132,4)*100,1)</f>
        <v>9</v>
      </c>
      <c r="G132" s="41">
        <f>ROUND(TRUNC('Step 4'!G132/'Step 2'!G132,4)*100,1)</f>
        <v>9</v>
      </c>
      <c r="H132" s="41">
        <f>ROUND(TRUNC('Step 4'!H132/'Step 2'!H132,4)*100,1)</f>
        <v>9</v>
      </c>
      <c r="I132" s="41">
        <f>ROUND(TRUNC('Step 4'!I132/'Step 2'!I132,4)*100,1)</f>
        <v>8.9</v>
      </c>
      <c r="J132" s="41">
        <f>ROUND(TRUNC('Step 4'!J132/'Step 2'!J132,4)*100,1)</f>
        <v>8.9</v>
      </c>
      <c r="K132" s="41">
        <f>ROUND(TRUNC('Step 4'!K132/'Step 2'!K132,4)*100,1)</f>
        <v>8.9</v>
      </c>
      <c r="L132" s="41">
        <f>ROUND(TRUNC('Step 4'!L132/'Step 2'!L132,4)*100,1)</f>
        <v>8.9</v>
      </c>
      <c r="M132" s="41">
        <f>ROUND(TRUNC('Step 4'!M132/'Step 2'!M132,4)*100,1)</f>
        <v>8.9</v>
      </c>
      <c r="N132" s="41">
        <f>ROUND(TRUNC('Step 4'!N132/'Step 2'!N132,4)*100,1)</f>
        <v>8.8000000000000007</v>
      </c>
    </row>
    <row r="133" spans="1:14" x14ac:dyDescent="0.2">
      <c r="A133" s="38" t="s">
        <v>131</v>
      </c>
      <c r="B133" s="41">
        <f>ROUND(TRUNC('Step 4'!B133/'Step 2'!B133,4)*100,1)</f>
        <v>6.1</v>
      </c>
      <c r="C133" s="41">
        <f>ROUND(TRUNC('Step 4'!C133/'Step 2'!C133,4)*100,1)</f>
        <v>6.1</v>
      </c>
      <c r="D133" s="41">
        <f>ROUND(TRUNC('Step 4'!D133/'Step 2'!D133,4)*100,1)</f>
        <v>6.1</v>
      </c>
      <c r="E133" s="41">
        <f>ROUND(TRUNC('Step 4'!E133/'Step 2'!E133,4)*100,1)</f>
        <v>6.1</v>
      </c>
      <c r="F133" s="41">
        <f>ROUND(TRUNC('Step 4'!F133/'Step 2'!F133,4)*100,1)</f>
        <v>6.1</v>
      </c>
      <c r="G133" s="41">
        <f>ROUND(TRUNC('Step 4'!G133/'Step 2'!G133,4)*100,1)</f>
        <v>6.1</v>
      </c>
      <c r="H133" s="41">
        <f>ROUND(TRUNC('Step 4'!H133/'Step 2'!H133,4)*100,1)</f>
        <v>6.1</v>
      </c>
      <c r="I133" s="41">
        <f>ROUND(TRUNC('Step 4'!I133/'Step 2'!I133,4)*100,1)</f>
        <v>6.1</v>
      </c>
      <c r="J133" s="41">
        <f>ROUND(TRUNC('Step 4'!J133/'Step 2'!J133,4)*100,1)</f>
        <v>6</v>
      </c>
      <c r="K133" s="41">
        <f>ROUND(TRUNC('Step 4'!K133/'Step 2'!K133,4)*100,1)</f>
        <v>6</v>
      </c>
      <c r="L133" s="41">
        <f>ROUND(TRUNC('Step 4'!L133/'Step 2'!L133,4)*100,1)</f>
        <v>6</v>
      </c>
      <c r="M133" s="41">
        <f>ROUND(TRUNC('Step 4'!M133/'Step 2'!M133,4)*100,1)</f>
        <v>6</v>
      </c>
      <c r="N133" s="41">
        <f>ROUND(TRUNC('Step 4'!N133/'Step 2'!N133,4)*100,1)</f>
        <v>5.9</v>
      </c>
    </row>
    <row r="134" spans="1:14" x14ac:dyDescent="0.2">
      <c r="A134" s="38" t="s">
        <v>132</v>
      </c>
      <c r="B134" s="41">
        <f>ROUND(TRUNC('Step 4'!B134/'Step 2'!B134,4)*100,1)</f>
        <v>8.3000000000000007</v>
      </c>
      <c r="C134" s="41">
        <f>ROUND(TRUNC('Step 4'!C134/'Step 2'!C134,4)*100,1)</f>
        <v>8.3000000000000007</v>
      </c>
      <c r="D134" s="41">
        <f>ROUND(TRUNC('Step 4'!D134/'Step 2'!D134,4)*100,1)</f>
        <v>8.3000000000000007</v>
      </c>
      <c r="E134" s="41">
        <f>ROUND(TRUNC('Step 4'!E134/'Step 2'!E134,4)*100,1)</f>
        <v>8.1999999999999993</v>
      </c>
      <c r="F134" s="41">
        <f>ROUND(TRUNC('Step 4'!F134/'Step 2'!F134,4)*100,1)</f>
        <v>8.1999999999999993</v>
      </c>
      <c r="G134" s="41">
        <f>ROUND(TRUNC('Step 4'!G134/'Step 2'!G134,4)*100,1)</f>
        <v>8.1</v>
      </c>
      <c r="H134" s="41">
        <f>ROUND(TRUNC('Step 4'!H134/'Step 2'!H134,4)*100,1)</f>
        <v>8.1</v>
      </c>
      <c r="I134" s="41">
        <f>ROUND(TRUNC('Step 4'!I134/'Step 2'!I134,4)*100,1)</f>
        <v>8</v>
      </c>
      <c r="J134" s="41">
        <f>ROUND(TRUNC('Step 4'!J134/'Step 2'!J134,4)*100,1)</f>
        <v>8</v>
      </c>
      <c r="K134" s="41">
        <f>ROUND(TRUNC('Step 4'!K134/'Step 2'!K134,4)*100,1)</f>
        <v>7.9</v>
      </c>
      <c r="L134" s="41">
        <f>ROUND(TRUNC('Step 4'!L134/'Step 2'!L134,4)*100,1)</f>
        <v>7.9</v>
      </c>
      <c r="M134" s="41">
        <f>ROUND(TRUNC('Step 4'!M134/'Step 2'!M134,4)*100,1)</f>
        <v>7.9</v>
      </c>
      <c r="N134" s="41">
        <f>ROUND(TRUNC('Step 4'!N134/'Step 2'!N134,4)*100,1)</f>
        <v>7.8</v>
      </c>
    </row>
    <row r="135" spans="1:14" x14ac:dyDescent="0.2">
      <c r="A135" s="38" t="s">
        <v>133</v>
      </c>
      <c r="B135" s="41">
        <f>ROUND(TRUNC('Step 4'!B135/'Step 2'!B135,4)*100,1)</f>
        <v>6.9</v>
      </c>
      <c r="C135" s="41">
        <f>ROUND(TRUNC('Step 4'!C135/'Step 2'!C135,4)*100,1)</f>
        <v>6.8</v>
      </c>
      <c r="D135" s="41">
        <f>ROUND(TRUNC('Step 4'!D135/'Step 2'!D135,4)*100,1)</f>
        <v>6.8</v>
      </c>
      <c r="E135" s="41">
        <f>ROUND(TRUNC('Step 4'!E135/'Step 2'!E135,4)*100,1)</f>
        <v>6.7</v>
      </c>
      <c r="F135" s="41">
        <f>ROUND(TRUNC('Step 4'!F135/'Step 2'!F135,4)*100,1)</f>
        <v>6.6</v>
      </c>
      <c r="G135" s="41">
        <f>ROUND(TRUNC('Step 4'!G135/'Step 2'!G135,4)*100,1)</f>
        <v>6.6</v>
      </c>
      <c r="H135" s="41">
        <f>ROUND(TRUNC('Step 4'!H135/'Step 2'!H135,4)*100,1)</f>
        <v>6.6</v>
      </c>
      <c r="I135" s="41">
        <f>ROUND(TRUNC('Step 4'!I135/'Step 2'!I135,4)*100,1)</f>
        <v>6.5</v>
      </c>
      <c r="J135" s="41">
        <f>ROUND(TRUNC('Step 4'!J135/'Step 2'!J135,4)*100,1)</f>
        <v>6.5</v>
      </c>
      <c r="K135" s="41">
        <f>ROUND(TRUNC('Step 4'!K135/'Step 2'!K135,4)*100,1)</f>
        <v>6.4</v>
      </c>
      <c r="L135" s="41">
        <f>ROUND(TRUNC('Step 4'!L135/'Step 2'!L135,4)*100,1)</f>
        <v>6.3</v>
      </c>
      <c r="M135" s="41">
        <f>ROUND(TRUNC('Step 4'!M135/'Step 2'!M135,4)*100,1)</f>
        <v>6.3</v>
      </c>
      <c r="N135" s="41">
        <f>ROUND(TRUNC('Step 4'!N135/'Step 2'!N135,4)*100,1)</f>
        <v>6.2</v>
      </c>
    </row>
    <row r="136" spans="1:14" x14ac:dyDescent="0.2">
      <c r="A136" s="38" t="s">
        <v>134</v>
      </c>
      <c r="B136" s="41">
        <f>ROUND(TRUNC('Step 4'!B136/'Step 2'!B136,4)*100,1)</f>
        <v>9.4</v>
      </c>
      <c r="C136" s="41">
        <f>ROUND(TRUNC('Step 4'!C136/'Step 2'!C136,4)*100,1)</f>
        <v>9.3000000000000007</v>
      </c>
      <c r="D136" s="41">
        <f>ROUND(TRUNC('Step 4'!D136/'Step 2'!D136,4)*100,1)</f>
        <v>9.1999999999999993</v>
      </c>
      <c r="E136" s="41">
        <f>ROUND(TRUNC('Step 4'!E136/'Step 2'!E136,4)*100,1)</f>
        <v>9.1999999999999993</v>
      </c>
      <c r="F136" s="41">
        <f>ROUND(TRUNC('Step 4'!F136/'Step 2'!F136,4)*100,1)</f>
        <v>9.1999999999999993</v>
      </c>
      <c r="G136" s="41">
        <f>ROUND(TRUNC('Step 4'!G136/'Step 2'!G136,4)*100,1)</f>
        <v>9.1</v>
      </c>
      <c r="H136" s="41">
        <f>ROUND(TRUNC('Step 4'!H136/'Step 2'!H136,4)*100,1)</f>
        <v>9.1</v>
      </c>
      <c r="I136" s="41">
        <f>ROUND(TRUNC('Step 4'!I136/'Step 2'!I136,4)*100,1)</f>
        <v>9</v>
      </c>
      <c r="J136" s="41">
        <f>ROUND(TRUNC('Step 4'!J136/'Step 2'!J136,4)*100,1)</f>
        <v>9</v>
      </c>
      <c r="K136" s="41">
        <f>ROUND(TRUNC('Step 4'!K136/'Step 2'!K136,4)*100,1)</f>
        <v>8.9</v>
      </c>
      <c r="L136" s="41">
        <f>ROUND(TRUNC('Step 4'!L136/'Step 2'!L136,4)*100,1)</f>
        <v>8.8000000000000007</v>
      </c>
      <c r="M136" s="41">
        <f>ROUND(TRUNC('Step 4'!M136/'Step 2'!M136,4)*100,1)</f>
        <v>8.6999999999999993</v>
      </c>
      <c r="N136" s="41">
        <f>ROUND(TRUNC('Step 4'!N136/'Step 2'!N136,4)*100,1)</f>
        <v>8.6</v>
      </c>
    </row>
    <row r="137" spans="1:14" x14ac:dyDescent="0.2">
      <c r="A137" s="38" t="s">
        <v>135</v>
      </c>
      <c r="B137" s="41">
        <f>ROUND(TRUNC('Step 4'!B137/'Step 2'!B137,4)*100,1)</f>
        <v>7.9</v>
      </c>
      <c r="C137" s="41">
        <f>ROUND(TRUNC('Step 4'!C137/'Step 2'!C137,4)*100,1)</f>
        <v>7.8</v>
      </c>
      <c r="D137" s="41">
        <f>ROUND(TRUNC('Step 4'!D137/'Step 2'!D137,4)*100,1)</f>
        <v>7.7</v>
      </c>
      <c r="E137" s="41">
        <f>ROUND(TRUNC('Step 4'!E137/'Step 2'!E137,4)*100,1)</f>
        <v>7.6</v>
      </c>
      <c r="F137" s="41">
        <f>ROUND(TRUNC('Step 4'!F137/'Step 2'!F137,4)*100,1)</f>
        <v>7.5</v>
      </c>
      <c r="G137" s="41">
        <f>ROUND(TRUNC('Step 4'!G137/'Step 2'!G137,4)*100,1)</f>
        <v>7.5</v>
      </c>
      <c r="H137" s="41">
        <f>ROUND(TRUNC('Step 4'!H137/'Step 2'!H137,4)*100,1)</f>
        <v>7.4</v>
      </c>
      <c r="I137" s="41">
        <f>ROUND(TRUNC('Step 4'!I137/'Step 2'!I137,4)*100,1)</f>
        <v>7.3</v>
      </c>
      <c r="J137" s="41">
        <f>ROUND(TRUNC('Step 4'!J137/'Step 2'!J137,4)*100,1)</f>
        <v>7.1</v>
      </c>
      <c r="K137" s="41">
        <f>ROUND(TRUNC('Step 4'!K137/'Step 2'!K137,4)*100,1)</f>
        <v>7.1</v>
      </c>
      <c r="L137" s="41">
        <f>ROUND(TRUNC('Step 4'!L137/'Step 2'!L137,4)*100,1)</f>
        <v>7</v>
      </c>
      <c r="M137" s="41">
        <f>ROUND(TRUNC('Step 4'!M137/'Step 2'!M137,4)*100,1)</f>
        <v>6.9</v>
      </c>
      <c r="N137" s="41">
        <f>ROUND(TRUNC('Step 4'!N137/'Step 2'!N137,4)*100,1)</f>
        <v>6.8</v>
      </c>
    </row>
    <row r="138" spans="1:14" x14ac:dyDescent="0.2">
      <c r="A138" s="38" t="s">
        <v>136</v>
      </c>
      <c r="B138" s="41">
        <f>ROUND(TRUNC('Step 4'!B138/'Step 2'!B138,4)*100,1)</f>
        <v>8.9</v>
      </c>
      <c r="C138" s="41">
        <f>ROUND(TRUNC('Step 4'!C138/'Step 2'!C138,4)*100,1)</f>
        <v>8.8000000000000007</v>
      </c>
      <c r="D138" s="41">
        <f>ROUND(TRUNC('Step 4'!D138/'Step 2'!D138,4)*100,1)</f>
        <v>8.6999999999999993</v>
      </c>
      <c r="E138" s="41">
        <f>ROUND(TRUNC('Step 4'!E138/'Step 2'!E138,4)*100,1)</f>
        <v>8.6</v>
      </c>
      <c r="F138" s="41">
        <f>ROUND(TRUNC('Step 4'!F138/'Step 2'!F138,4)*100,1)</f>
        <v>8.5</v>
      </c>
      <c r="G138" s="41">
        <f>ROUND(TRUNC('Step 4'!G138/'Step 2'!G138,4)*100,1)</f>
        <v>8.5</v>
      </c>
      <c r="H138" s="41">
        <f>ROUND(TRUNC('Step 4'!H138/'Step 2'!H138,4)*100,1)</f>
        <v>8.4</v>
      </c>
      <c r="I138" s="41">
        <f>ROUND(TRUNC('Step 4'!I138/'Step 2'!I138,4)*100,1)</f>
        <v>8.3000000000000007</v>
      </c>
      <c r="J138" s="41">
        <f>ROUND(TRUNC('Step 4'!J138/'Step 2'!J138,4)*100,1)</f>
        <v>8.1999999999999993</v>
      </c>
      <c r="K138" s="41">
        <f>ROUND(TRUNC('Step 4'!K138/'Step 2'!K138,4)*100,1)</f>
        <v>8.1</v>
      </c>
      <c r="L138" s="41">
        <f>ROUND(TRUNC('Step 4'!L138/'Step 2'!L138,4)*100,1)</f>
        <v>8</v>
      </c>
      <c r="M138" s="41">
        <f>ROUND(TRUNC('Step 4'!M138/'Step 2'!M138,4)*100,1)</f>
        <v>7.9</v>
      </c>
      <c r="N138" s="41">
        <f>ROUND(TRUNC('Step 4'!N138/'Step 2'!N138,4)*100,1)</f>
        <v>7.8</v>
      </c>
    </row>
    <row r="139" spans="1:14" x14ac:dyDescent="0.2">
      <c r="A139" s="38" t="s">
        <v>137</v>
      </c>
      <c r="B139" s="41">
        <f>ROUND(TRUNC('Step 4'!B139/'Step 2'!B139,4)*100,1)</f>
        <v>5.3</v>
      </c>
      <c r="C139" s="41">
        <f>ROUND(TRUNC('Step 4'!C139/'Step 2'!C139,4)*100,1)</f>
        <v>5.3</v>
      </c>
      <c r="D139" s="41">
        <f>ROUND(TRUNC('Step 4'!D139/'Step 2'!D139,4)*100,1)</f>
        <v>5.3</v>
      </c>
      <c r="E139" s="41">
        <f>ROUND(TRUNC('Step 4'!E139/'Step 2'!E139,4)*100,1)</f>
        <v>5.2</v>
      </c>
      <c r="F139" s="41">
        <f>ROUND(TRUNC('Step 4'!F139/'Step 2'!F139,4)*100,1)</f>
        <v>5.0999999999999996</v>
      </c>
      <c r="G139" s="41">
        <f>ROUND(TRUNC('Step 4'!G139/'Step 2'!G139,4)*100,1)</f>
        <v>5.0999999999999996</v>
      </c>
      <c r="H139" s="41">
        <f>ROUND(TRUNC('Step 4'!H139/'Step 2'!H139,4)*100,1)</f>
        <v>5.0999999999999996</v>
      </c>
      <c r="I139" s="41">
        <f>ROUND(TRUNC('Step 4'!I139/'Step 2'!I139,4)*100,1)</f>
        <v>5.0999999999999996</v>
      </c>
      <c r="J139" s="41">
        <f>ROUND(TRUNC('Step 4'!J139/'Step 2'!J139,4)*100,1)</f>
        <v>5</v>
      </c>
      <c r="K139" s="41">
        <f>ROUND(TRUNC('Step 4'!K139/'Step 2'!K139,4)*100,1)</f>
        <v>5</v>
      </c>
      <c r="L139" s="41">
        <f>ROUND(TRUNC('Step 4'!L139/'Step 2'!L139,4)*100,1)</f>
        <v>4.9000000000000004</v>
      </c>
      <c r="M139" s="41">
        <f>ROUND(TRUNC('Step 4'!M139/'Step 2'!M139,4)*100,1)</f>
        <v>4.9000000000000004</v>
      </c>
      <c r="N139" s="41">
        <f>ROUND(TRUNC('Step 4'!N139/'Step 2'!N139,4)*100,1)</f>
        <v>4.9000000000000004</v>
      </c>
    </row>
    <row r="140" spans="1:14" x14ac:dyDescent="0.2">
      <c r="A140" s="38" t="s">
        <v>138</v>
      </c>
      <c r="B140" s="41">
        <f>ROUND(TRUNC('Step 4'!B140/'Step 2'!B140,4)*100,1)</f>
        <v>5.2</v>
      </c>
      <c r="C140" s="41">
        <f>ROUND(TRUNC('Step 4'!C140/'Step 2'!C140,4)*100,1)</f>
        <v>5.0999999999999996</v>
      </c>
      <c r="D140" s="41">
        <f>ROUND(TRUNC('Step 4'!D140/'Step 2'!D140,4)*100,1)</f>
        <v>5.0999999999999996</v>
      </c>
      <c r="E140" s="41">
        <f>ROUND(TRUNC('Step 4'!E140/'Step 2'!E140,4)*100,1)</f>
        <v>5</v>
      </c>
      <c r="F140" s="41">
        <f>ROUND(TRUNC('Step 4'!F140/'Step 2'!F140,4)*100,1)</f>
        <v>5</v>
      </c>
      <c r="G140" s="41">
        <f>ROUND(TRUNC('Step 4'!G140/'Step 2'!G140,4)*100,1)</f>
        <v>5</v>
      </c>
      <c r="H140" s="41">
        <f>ROUND(TRUNC('Step 4'!H140/'Step 2'!H140,4)*100,1)</f>
        <v>5</v>
      </c>
      <c r="I140" s="41">
        <f>ROUND(TRUNC('Step 4'!I140/'Step 2'!I140,4)*100,1)</f>
        <v>5</v>
      </c>
      <c r="J140" s="41">
        <f>ROUND(TRUNC('Step 4'!J140/'Step 2'!J140,4)*100,1)</f>
        <v>4.9000000000000004</v>
      </c>
      <c r="K140" s="41">
        <f>ROUND(TRUNC('Step 4'!K140/'Step 2'!K140,4)*100,1)</f>
        <v>4.9000000000000004</v>
      </c>
      <c r="L140" s="41">
        <f>ROUND(TRUNC('Step 4'!L140/'Step 2'!L140,4)*100,1)</f>
        <v>4.9000000000000004</v>
      </c>
      <c r="M140" s="41">
        <f>ROUND(TRUNC('Step 4'!M140/'Step 2'!M140,4)*100,1)</f>
        <v>4.9000000000000004</v>
      </c>
      <c r="N140" s="41">
        <f>ROUND(TRUNC('Step 4'!N140/'Step 2'!N140,4)*100,1)</f>
        <v>4.8</v>
      </c>
    </row>
    <row r="141" spans="1:14" x14ac:dyDescent="0.2">
      <c r="A141" s="38" t="s">
        <v>139</v>
      </c>
      <c r="B141" s="41">
        <f>ROUND(TRUNC('Step 4'!B141/'Step 2'!B141,4)*100,1)</f>
        <v>6.7</v>
      </c>
      <c r="C141" s="41">
        <f>ROUND(TRUNC('Step 4'!C141/'Step 2'!C141,4)*100,1)</f>
        <v>6.7</v>
      </c>
      <c r="D141" s="41">
        <f>ROUND(TRUNC('Step 4'!D141/'Step 2'!D141,4)*100,1)</f>
        <v>6.7</v>
      </c>
      <c r="E141" s="41">
        <f>ROUND(TRUNC('Step 4'!E141/'Step 2'!E141,4)*100,1)</f>
        <v>6.6</v>
      </c>
      <c r="F141" s="41">
        <f>ROUND(TRUNC('Step 4'!F141/'Step 2'!F141,4)*100,1)</f>
        <v>6.6</v>
      </c>
      <c r="G141" s="41">
        <f>ROUND(TRUNC('Step 4'!G141/'Step 2'!G141,4)*100,1)</f>
        <v>6.5</v>
      </c>
      <c r="H141" s="41">
        <f>ROUND(TRUNC('Step 4'!H141/'Step 2'!H141,4)*100,1)</f>
        <v>6.5</v>
      </c>
      <c r="I141" s="41">
        <f>ROUND(TRUNC('Step 4'!I141/'Step 2'!I141,4)*100,1)</f>
        <v>6.4</v>
      </c>
      <c r="J141" s="41">
        <f>ROUND(TRUNC('Step 4'!J141/'Step 2'!J141,4)*100,1)</f>
        <v>6.3</v>
      </c>
      <c r="K141" s="41">
        <f>ROUND(TRUNC('Step 4'!K141/'Step 2'!K141,4)*100,1)</f>
        <v>6.3</v>
      </c>
      <c r="L141" s="41">
        <f>ROUND(TRUNC('Step 4'!L141/'Step 2'!L141,4)*100,1)</f>
        <v>6.2</v>
      </c>
      <c r="M141" s="41">
        <f>ROUND(TRUNC('Step 4'!M141/'Step 2'!M141,4)*100,1)</f>
        <v>6.2</v>
      </c>
      <c r="N141" s="41">
        <f>ROUND(TRUNC('Step 4'!N141/'Step 2'!N141,4)*100,1)</f>
        <v>6.1</v>
      </c>
    </row>
    <row r="142" spans="1:14" x14ac:dyDescent="0.2">
      <c r="A142" s="38" t="s">
        <v>140</v>
      </c>
      <c r="B142" s="41">
        <f>ROUND(TRUNC('Step 4'!B142/'Step 2'!B142,4)*100,1)</f>
        <v>6.3</v>
      </c>
      <c r="C142" s="41">
        <f>ROUND(TRUNC('Step 4'!C142/'Step 2'!C142,4)*100,1)</f>
        <v>6.2</v>
      </c>
      <c r="D142" s="41">
        <f>ROUND(TRUNC('Step 4'!D142/'Step 2'!D142,4)*100,1)</f>
        <v>6.2</v>
      </c>
      <c r="E142" s="41">
        <f>ROUND(TRUNC('Step 4'!E142/'Step 2'!E142,4)*100,1)</f>
        <v>6.1</v>
      </c>
      <c r="F142" s="41">
        <f>ROUND(TRUNC('Step 4'!F142/'Step 2'!F142,4)*100,1)</f>
        <v>6.1</v>
      </c>
      <c r="G142" s="41">
        <f>ROUND(TRUNC('Step 4'!G142/'Step 2'!G142,4)*100,1)</f>
        <v>6</v>
      </c>
      <c r="H142" s="41">
        <f>ROUND(TRUNC('Step 4'!H142/'Step 2'!H142,4)*100,1)</f>
        <v>6</v>
      </c>
      <c r="I142" s="41">
        <f>ROUND(TRUNC('Step 4'!I142/'Step 2'!I142,4)*100,1)</f>
        <v>5.9</v>
      </c>
      <c r="J142" s="41">
        <f>ROUND(TRUNC('Step 4'!J142/'Step 2'!J142,4)*100,1)</f>
        <v>5.9</v>
      </c>
      <c r="K142" s="41">
        <f>ROUND(TRUNC('Step 4'!K142/'Step 2'!K142,4)*100,1)</f>
        <v>5.8</v>
      </c>
      <c r="L142" s="41">
        <f>ROUND(TRUNC('Step 4'!L142/'Step 2'!L142,4)*100,1)</f>
        <v>5.7</v>
      </c>
      <c r="M142" s="41">
        <f>ROUND(TRUNC('Step 4'!M142/'Step 2'!M142,4)*100,1)</f>
        <v>5.7</v>
      </c>
      <c r="N142" s="41">
        <f>ROUND(TRUNC('Step 4'!N142/'Step 2'!N142,4)*100,1)</f>
        <v>5.6</v>
      </c>
    </row>
    <row r="143" spans="1:14" x14ac:dyDescent="0.2">
      <c r="A143" s="38" t="s">
        <v>141</v>
      </c>
      <c r="B143" s="41">
        <f>ROUND(TRUNC('Step 4'!B143/'Step 2'!B143,4)*100,1)</f>
        <v>7</v>
      </c>
      <c r="C143" s="41">
        <f>ROUND(TRUNC('Step 4'!C143/'Step 2'!C143,4)*100,1)</f>
        <v>7</v>
      </c>
      <c r="D143" s="41">
        <f>ROUND(TRUNC('Step 4'!D143/'Step 2'!D143,4)*100,1)</f>
        <v>7</v>
      </c>
      <c r="E143" s="41">
        <f>ROUND(TRUNC('Step 4'!E143/'Step 2'!E143,4)*100,1)</f>
        <v>6.9</v>
      </c>
      <c r="F143" s="41">
        <f>ROUND(TRUNC('Step 4'!F143/'Step 2'!F143,4)*100,1)</f>
        <v>6.8</v>
      </c>
      <c r="G143" s="41">
        <f>ROUND(TRUNC('Step 4'!G143/'Step 2'!G143,4)*100,1)</f>
        <v>6.8</v>
      </c>
      <c r="H143" s="41">
        <f>ROUND(TRUNC('Step 4'!H143/'Step 2'!H143,4)*100,1)</f>
        <v>6.8</v>
      </c>
      <c r="I143" s="41">
        <f>ROUND(TRUNC('Step 4'!I143/'Step 2'!I143,4)*100,1)</f>
        <v>6.7</v>
      </c>
      <c r="J143" s="41">
        <f>ROUND(TRUNC('Step 4'!J143/'Step 2'!J143,4)*100,1)</f>
        <v>6.6</v>
      </c>
      <c r="K143" s="41">
        <f>ROUND(TRUNC('Step 4'!K143/'Step 2'!K143,4)*100,1)</f>
        <v>6.6</v>
      </c>
      <c r="L143" s="41">
        <f>ROUND(TRUNC('Step 4'!L143/'Step 2'!L143,4)*100,1)</f>
        <v>6.5</v>
      </c>
      <c r="M143" s="41">
        <f>ROUND(TRUNC('Step 4'!M143/'Step 2'!M143,4)*100,1)</f>
        <v>6.4</v>
      </c>
      <c r="N143" s="41">
        <f>ROUND(TRUNC('Step 4'!N143/'Step 2'!N143,4)*100,1)</f>
        <v>6.4</v>
      </c>
    </row>
    <row r="144" spans="1:14" x14ac:dyDescent="0.2">
      <c r="A144" s="38" t="s">
        <v>142</v>
      </c>
      <c r="B144" s="41">
        <f>ROUND(TRUNC('Step 4'!B144/'Step 2'!B144,4)*100,1)</f>
        <v>7.7</v>
      </c>
      <c r="C144" s="41">
        <f>ROUND(TRUNC('Step 4'!C144/'Step 2'!C144,4)*100,1)</f>
        <v>7.7</v>
      </c>
      <c r="D144" s="41">
        <f>ROUND(TRUNC('Step 4'!D144/'Step 2'!D144,4)*100,1)</f>
        <v>7.7</v>
      </c>
      <c r="E144" s="41">
        <f>ROUND(TRUNC('Step 4'!E144/'Step 2'!E144,4)*100,1)</f>
        <v>7.6</v>
      </c>
      <c r="F144" s="41">
        <f>ROUND(TRUNC('Step 4'!F144/'Step 2'!F144,4)*100,1)</f>
        <v>7.6</v>
      </c>
      <c r="G144" s="41">
        <f>ROUND(TRUNC('Step 4'!G144/'Step 2'!G144,4)*100,1)</f>
        <v>7.6</v>
      </c>
      <c r="H144" s="41">
        <f>ROUND(TRUNC('Step 4'!H144/'Step 2'!H144,4)*100,1)</f>
        <v>7.5</v>
      </c>
      <c r="I144" s="41">
        <f>ROUND(TRUNC('Step 4'!I144/'Step 2'!I144,4)*100,1)</f>
        <v>7.5</v>
      </c>
      <c r="J144" s="41">
        <f>ROUND(TRUNC('Step 4'!J144/'Step 2'!J144,4)*100,1)</f>
        <v>7.4</v>
      </c>
      <c r="K144" s="41">
        <f>ROUND(TRUNC('Step 4'!K144/'Step 2'!K144,4)*100,1)</f>
        <v>7.3</v>
      </c>
      <c r="L144" s="41">
        <f>ROUND(TRUNC('Step 4'!L144/'Step 2'!L144,4)*100,1)</f>
        <v>7.2</v>
      </c>
      <c r="M144" s="41">
        <f>ROUND(TRUNC('Step 4'!M144/'Step 2'!M144,4)*100,1)</f>
        <v>7.2</v>
      </c>
      <c r="N144" s="41">
        <f>ROUND(TRUNC('Step 4'!N144/'Step 2'!N144,4)*100,1)</f>
        <v>7.1</v>
      </c>
    </row>
    <row r="145" spans="1:14" x14ac:dyDescent="0.2">
      <c r="A145" s="38" t="s">
        <v>143</v>
      </c>
      <c r="B145" s="41">
        <f>ROUND(TRUNC('Step 4'!B145/'Step 2'!B145,4)*100,1)</f>
        <v>8.8000000000000007</v>
      </c>
      <c r="C145" s="41">
        <f>ROUND(TRUNC('Step 4'!C145/'Step 2'!C145,4)*100,1)</f>
        <v>8.8000000000000007</v>
      </c>
      <c r="D145" s="41">
        <f>ROUND(TRUNC('Step 4'!D145/'Step 2'!D145,4)*100,1)</f>
        <v>8.6999999999999993</v>
      </c>
      <c r="E145" s="41">
        <f>ROUND(TRUNC('Step 4'!E145/'Step 2'!E145,4)*100,1)</f>
        <v>8.6999999999999993</v>
      </c>
      <c r="F145" s="41">
        <f>ROUND(TRUNC('Step 4'!F145/'Step 2'!F145,4)*100,1)</f>
        <v>8.6</v>
      </c>
      <c r="G145" s="41">
        <f>ROUND(TRUNC('Step 4'!G145/'Step 2'!G145,4)*100,1)</f>
        <v>8.6</v>
      </c>
      <c r="H145" s="41">
        <f>ROUND(TRUNC('Step 4'!H145/'Step 2'!H145,4)*100,1)</f>
        <v>8.5</v>
      </c>
      <c r="I145" s="41">
        <f>ROUND(TRUNC('Step 4'!I145/'Step 2'!I145,4)*100,1)</f>
        <v>8.5</v>
      </c>
      <c r="J145" s="41">
        <f>ROUND(TRUNC('Step 4'!J145/'Step 2'!J145,4)*100,1)</f>
        <v>8.4</v>
      </c>
      <c r="K145" s="41">
        <f>ROUND(TRUNC('Step 4'!K145/'Step 2'!K145,4)*100,1)</f>
        <v>8.3000000000000007</v>
      </c>
      <c r="L145" s="41">
        <f>ROUND(TRUNC('Step 4'!L145/'Step 2'!L145,4)*100,1)</f>
        <v>8.1999999999999993</v>
      </c>
      <c r="M145" s="41">
        <f>ROUND(TRUNC('Step 4'!M145/'Step 2'!M145,4)*100,1)</f>
        <v>8.1</v>
      </c>
      <c r="N145" s="41">
        <f>ROUND(TRUNC('Step 4'!N145/'Step 2'!N145,4)*100,1)</f>
        <v>8</v>
      </c>
    </row>
    <row r="146" spans="1:14" x14ac:dyDescent="0.2">
      <c r="A146" s="38" t="s">
        <v>144</v>
      </c>
      <c r="B146" s="41">
        <f>ROUND(TRUNC('Step 4'!B146/'Step 2'!B146,4)*100,1)</f>
        <v>6.9</v>
      </c>
      <c r="C146" s="41">
        <f>ROUND(TRUNC('Step 4'!C146/'Step 2'!C146,4)*100,1)</f>
        <v>6.9</v>
      </c>
      <c r="D146" s="41">
        <f>ROUND(TRUNC('Step 4'!D146/'Step 2'!D146,4)*100,1)</f>
        <v>7</v>
      </c>
      <c r="E146" s="41">
        <f>ROUND(TRUNC('Step 4'!E146/'Step 2'!E146,4)*100,1)</f>
        <v>7</v>
      </c>
      <c r="F146" s="41">
        <f>ROUND(TRUNC('Step 4'!F146/'Step 2'!F146,4)*100,1)</f>
        <v>7</v>
      </c>
      <c r="G146" s="41">
        <f>ROUND(TRUNC('Step 4'!G146/'Step 2'!G146,4)*100,1)</f>
        <v>7</v>
      </c>
      <c r="H146" s="41">
        <f>ROUND(TRUNC('Step 4'!H146/'Step 2'!H146,4)*100,1)</f>
        <v>6.9</v>
      </c>
      <c r="I146" s="41">
        <f>ROUND(TRUNC('Step 4'!I146/'Step 2'!I146,4)*100,1)</f>
        <v>7</v>
      </c>
      <c r="J146" s="41">
        <f>ROUND(TRUNC('Step 4'!J146/'Step 2'!J146,4)*100,1)</f>
        <v>7</v>
      </c>
      <c r="K146" s="41">
        <f>ROUND(TRUNC('Step 4'!K146/'Step 2'!K146,4)*100,1)</f>
        <v>7</v>
      </c>
      <c r="L146" s="41">
        <f>ROUND(TRUNC('Step 4'!L146/'Step 2'!L146,4)*100,1)</f>
        <v>6.9</v>
      </c>
      <c r="M146" s="41">
        <f>ROUND(TRUNC('Step 4'!M146/'Step 2'!M146,4)*100,1)</f>
        <v>7</v>
      </c>
      <c r="N146" s="41">
        <f>ROUND(TRUNC('Step 4'!N146/'Step 2'!N146,4)*100,1)</f>
        <v>6.9</v>
      </c>
    </row>
    <row r="147" spans="1:14" x14ac:dyDescent="0.2">
      <c r="A147" s="38" t="s">
        <v>145</v>
      </c>
      <c r="B147" s="41">
        <f>ROUND(TRUNC('Step 4'!B147/'Step 2'!B147,4)*100,1)</f>
        <v>5.9</v>
      </c>
      <c r="C147" s="41">
        <f>ROUND(TRUNC('Step 4'!C147/'Step 2'!C147,4)*100,1)</f>
        <v>5.8</v>
      </c>
      <c r="D147" s="41">
        <f>ROUND(TRUNC('Step 4'!D147/'Step 2'!D147,4)*100,1)</f>
        <v>5.8</v>
      </c>
      <c r="E147" s="41">
        <f>ROUND(TRUNC('Step 4'!E147/'Step 2'!E147,4)*100,1)</f>
        <v>5.8</v>
      </c>
      <c r="F147" s="41">
        <f>ROUND(TRUNC('Step 4'!F147/'Step 2'!F147,4)*100,1)</f>
        <v>5.7</v>
      </c>
      <c r="G147" s="41">
        <f>ROUND(TRUNC('Step 4'!G147/'Step 2'!G147,4)*100,1)</f>
        <v>5.7</v>
      </c>
      <c r="H147" s="41">
        <f>ROUND(TRUNC('Step 4'!H147/'Step 2'!H147,4)*100,1)</f>
        <v>5.7</v>
      </c>
      <c r="I147" s="41">
        <f>ROUND(TRUNC('Step 4'!I147/'Step 2'!I147,4)*100,1)</f>
        <v>5.6</v>
      </c>
      <c r="J147" s="41">
        <f>ROUND(TRUNC('Step 4'!J147/'Step 2'!J147,4)*100,1)</f>
        <v>5.6</v>
      </c>
      <c r="K147" s="41">
        <f>ROUND(TRUNC('Step 4'!K147/'Step 2'!K147,4)*100,1)</f>
        <v>5.5</v>
      </c>
      <c r="L147" s="41">
        <f>ROUND(TRUNC('Step 4'!L147/'Step 2'!L147,4)*100,1)</f>
        <v>5.5</v>
      </c>
      <c r="M147" s="41">
        <f>ROUND(TRUNC('Step 4'!M147/'Step 2'!M147,4)*100,1)</f>
        <v>5.5</v>
      </c>
      <c r="N147" s="41">
        <f>ROUND(TRUNC('Step 4'!N147/'Step 2'!N147,4)*100,1)</f>
        <v>5.4</v>
      </c>
    </row>
    <row r="148" spans="1:14" x14ac:dyDescent="0.2">
      <c r="A148" s="38" t="s">
        <v>146</v>
      </c>
      <c r="B148" s="41">
        <f>ROUND(TRUNC('Step 4'!B148/'Step 2'!B148,4)*100,1)</f>
        <v>6.8</v>
      </c>
      <c r="C148" s="41">
        <f>ROUND(TRUNC('Step 4'!C148/'Step 2'!C148,4)*100,1)</f>
        <v>6.8</v>
      </c>
      <c r="D148" s="41">
        <f>ROUND(TRUNC('Step 4'!D148/'Step 2'!D148,4)*100,1)</f>
        <v>6.8</v>
      </c>
      <c r="E148" s="41">
        <f>ROUND(TRUNC('Step 4'!E148/'Step 2'!E148,4)*100,1)</f>
        <v>6.7</v>
      </c>
      <c r="F148" s="41">
        <f>ROUND(TRUNC('Step 4'!F148/'Step 2'!F148,4)*100,1)</f>
        <v>6.7</v>
      </c>
      <c r="G148" s="41">
        <f>ROUND(TRUNC('Step 4'!G148/'Step 2'!G148,4)*100,1)</f>
        <v>6.6</v>
      </c>
      <c r="H148" s="41">
        <f>ROUND(TRUNC('Step 4'!H148/'Step 2'!H148,4)*100,1)</f>
        <v>6.6</v>
      </c>
      <c r="I148" s="41">
        <f>ROUND(TRUNC('Step 4'!I148/'Step 2'!I148,4)*100,1)</f>
        <v>6.5</v>
      </c>
      <c r="J148" s="41">
        <f>ROUND(TRUNC('Step 4'!J148/'Step 2'!J148,4)*100,1)</f>
        <v>6.5</v>
      </c>
      <c r="K148" s="41">
        <f>ROUND(TRUNC('Step 4'!K148/'Step 2'!K148,4)*100,1)</f>
        <v>6.4</v>
      </c>
      <c r="L148" s="41">
        <f>ROUND(TRUNC('Step 4'!L148/'Step 2'!L148,4)*100,1)</f>
        <v>6.4</v>
      </c>
      <c r="M148" s="41">
        <f>ROUND(TRUNC('Step 4'!M148/'Step 2'!M148,4)*100,1)</f>
        <v>6.3</v>
      </c>
      <c r="N148" s="41">
        <f>ROUND(TRUNC('Step 4'!N148/'Step 2'!N148,4)*100,1)</f>
        <v>6.2</v>
      </c>
    </row>
    <row r="149" spans="1:14" x14ac:dyDescent="0.2">
      <c r="A149" s="38" t="s">
        <v>147</v>
      </c>
      <c r="B149" s="41">
        <f>ROUND(TRUNC('Step 4'!B149/'Step 2'!B149,4)*100,1)</f>
        <v>6.8</v>
      </c>
      <c r="C149" s="41">
        <f>ROUND(TRUNC('Step 4'!C149/'Step 2'!C149,4)*100,1)</f>
        <v>6.8</v>
      </c>
      <c r="D149" s="41">
        <f>ROUND(TRUNC('Step 4'!D149/'Step 2'!D149,4)*100,1)</f>
        <v>6.8</v>
      </c>
      <c r="E149" s="41">
        <f>ROUND(TRUNC('Step 4'!E149/'Step 2'!E149,4)*100,1)</f>
        <v>6.7</v>
      </c>
      <c r="F149" s="41">
        <f>ROUND(TRUNC('Step 4'!F149/'Step 2'!F149,4)*100,1)</f>
        <v>6.7</v>
      </c>
      <c r="G149" s="41">
        <f>ROUND(TRUNC('Step 4'!G149/'Step 2'!G149,4)*100,1)</f>
        <v>6.6</v>
      </c>
      <c r="H149" s="41">
        <f>ROUND(TRUNC('Step 4'!H149/'Step 2'!H149,4)*100,1)</f>
        <v>6.6</v>
      </c>
      <c r="I149" s="41">
        <f>ROUND(TRUNC('Step 4'!I149/'Step 2'!I149,4)*100,1)</f>
        <v>6.5</v>
      </c>
      <c r="J149" s="41">
        <f>ROUND(TRUNC('Step 4'!J149/'Step 2'!J149,4)*100,1)</f>
        <v>6.5</v>
      </c>
      <c r="K149" s="41">
        <f>ROUND(TRUNC('Step 4'!K149/'Step 2'!K149,4)*100,1)</f>
        <v>6.4</v>
      </c>
      <c r="L149" s="41">
        <f>ROUND(TRUNC('Step 4'!L149/'Step 2'!L149,4)*100,1)</f>
        <v>6.4</v>
      </c>
      <c r="M149" s="41">
        <f>ROUND(TRUNC('Step 4'!M149/'Step 2'!M149,4)*100,1)</f>
        <v>6.3</v>
      </c>
      <c r="N149" s="41">
        <f>ROUND(TRUNC('Step 4'!N149/'Step 2'!N149,4)*100,1)</f>
        <v>6.2</v>
      </c>
    </row>
    <row r="150" spans="1:14" x14ac:dyDescent="0.2">
      <c r="A150" s="38" t="s">
        <v>148</v>
      </c>
      <c r="B150" s="41">
        <f>ROUND(TRUNC('Step 4'!B150/'Step 2'!B150,4)*100,1)</f>
        <v>6.3</v>
      </c>
      <c r="C150" s="41">
        <f>ROUND(TRUNC('Step 4'!C150/'Step 2'!C150,4)*100,1)</f>
        <v>6.2</v>
      </c>
      <c r="D150" s="41">
        <f>ROUND(TRUNC('Step 4'!D150/'Step 2'!D150,4)*100,1)</f>
        <v>6.2</v>
      </c>
      <c r="E150" s="41">
        <f>ROUND(TRUNC('Step 4'!E150/'Step 2'!E150,4)*100,1)</f>
        <v>6.1</v>
      </c>
      <c r="F150" s="41">
        <f>ROUND(TRUNC('Step 4'!F150/'Step 2'!F150,4)*100,1)</f>
        <v>6.1</v>
      </c>
      <c r="G150" s="41">
        <f>ROUND(TRUNC('Step 4'!G150/'Step 2'!G150,4)*100,1)</f>
        <v>6.1</v>
      </c>
      <c r="H150" s="41">
        <f>ROUND(TRUNC('Step 4'!H150/'Step 2'!H150,4)*100,1)</f>
        <v>6</v>
      </c>
      <c r="I150" s="41">
        <f>ROUND(TRUNC('Step 4'!I150/'Step 2'!I150,4)*100,1)</f>
        <v>6</v>
      </c>
      <c r="J150" s="41">
        <f>ROUND(TRUNC('Step 4'!J150/'Step 2'!J150,4)*100,1)</f>
        <v>5.9</v>
      </c>
      <c r="K150" s="41">
        <f>ROUND(TRUNC('Step 4'!K150/'Step 2'!K150,4)*100,1)</f>
        <v>5.9</v>
      </c>
      <c r="L150" s="41">
        <f>ROUND(TRUNC('Step 4'!L150/'Step 2'!L150,4)*100,1)</f>
        <v>5.8</v>
      </c>
      <c r="M150" s="41">
        <f>ROUND(TRUNC('Step 4'!M150/'Step 2'!M150,4)*100,1)</f>
        <v>5.8</v>
      </c>
      <c r="N150" s="41">
        <f>ROUND(TRUNC('Step 4'!N150/'Step 2'!N150,4)*100,1)</f>
        <v>5.7</v>
      </c>
    </row>
    <row r="151" spans="1:14" x14ac:dyDescent="0.2">
      <c r="A151" s="38" t="s">
        <v>149</v>
      </c>
      <c r="B151" s="41">
        <f>ROUND(TRUNC('Step 4'!B151/'Step 2'!B151,4)*100,1)</f>
        <v>7.5</v>
      </c>
      <c r="C151" s="41">
        <f>ROUND(TRUNC('Step 4'!C151/'Step 2'!C151,4)*100,1)</f>
        <v>7.5</v>
      </c>
      <c r="D151" s="41">
        <f>ROUND(TRUNC('Step 4'!D151/'Step 2'!D151,4)*100,1)</f>
        <v>7.4</v>
      </c>
      <c r="E151" s="41">
        <f>ROUND(TRUNC('Step 4'!E151/'Step 2'!E151,4)*100,1)</f>
        <v>7.4</v>
      </c>
      <c r="F151" s="41">
        <f>ROUND(TRUNC('Step 4'!F151/'Step 2'!F151,4)*100,1)</f>
        <v>7.3</v>
      </c>
      <c r="G151" s="41">
        <f>ROUND(TRUNC('Step 4'!G151/'Step 2'!G151,4)*100,1)</f>
        <v>7.3</v>
      </c>
      <c r="H151" s="41">
        <f>ROUND(TRUNC('Step 4'!H151/'Step 2'!H151,4)*100,1)</f>
        <v>7.2</v>
      </c>
      <c r="I151" s="41">
        <f>ROUND(TRUNC('Step 4'!I151/'Step 2'!I151,4)*100,1)</f>
        <v>7.2</v>
      </c>
      <c r="J151" s="41">
        <f>ROUND(TRUNC('Step 4'!J151/'Step 2'!J151,4)*100,1)</f>
        <v>7.1</v>
      </c>
      <c r="K151" s="41">
        <f>ROUND(TRUNC('Step 4'!K151/'Step 2'!K151,4)*100,1)</f>
        <v>7.1</v>
      </c>
      <c r="L151" s="41">
        <f>ROUND(TRUNC('Step 4'!L151/'Step 2'!L151,4)*100,1)</f>
        <v>7.1</v>
      </c>
      <c r="M151" s="41">
        <f>ROUND(TRUNC('Step 4'!M151/'Step 2'!M151,4)*100,1)</f>
        <v>7</v>
      </c>
      <c r="N151" s="41">
        <f>ROUND(TRUNC('Step 4'!N151/'Step 2'!N151,4)*100,1)</f>
        <v>7</v>
      </c>
    </row>
    <row r="152" spans="1:14" x14ac:dyDescent="0.2">
      <c r="A152" s="38" t="s">
        <v>150</v>
      </c>
      <c r="B152" s="41">
        <f>ROUND(TRUNC('Step 4'!B152/'Step 2'!B152,4)*100,1)</f>
        <v>4.7</v>
      </c>
      <c r="C152" s="41">
        <f>ROUND(TRUNC('Step 4'!C152/'Step 2'!C152,4)*100,1)</f>
        <v>4.5999999999999996</v>
      </c>
      <c r="D152" s="41">
        <f>ROUND(TRUNC('Step 4'!D152/'Step 2'!D152,4)*100,1)</f>
        <v>4.5999999999999996</v>
      </c>
      <c r="E152" s="41">
        <f>ROUND(TRUNC('Step 4'!E152/'Step 2'!E152,4)*100,1)</f>
        <v>4.5999999999999996</v>
      </c>
      <c r="F152" s="41">
        <f>ROUND(TRUNC('Step 4'!F152/'Step 2'!F152,4)*100,1)</f>
        <v>4.5</v>
      </c>
      <c r="G152" s="41">
        <f>ROUND(TRUNC('Step 4'!G152/'Step 2'!G152,4)*100,1)</f>
        <v>4.5</v>
      </c>
      <c r="H152" s="41">
        <f>ROUND(TRUNC('Step 4'!H152/'Step 2'!H152,4)*100,1)</f>
        <v>4.5</v>
      </c>
      <c r="I152" s="41">
        <f>ROUND(TRUNC('Step 4'!I152/'Step 2'!I152,4)*100,1)</f>
        <v>4.5</v>
      </c>
      <c r="J152" s="41">
        <f>ROUND(TRUNC('Step 4'!J152/'Step 2'!J152,4)*100,1)</f>
        <v>4.5</v>
      </c>
      <c r="K152" s="41">
        <f>ROUND(TRUNC('Step 4'!K152/'Step 2'!K152,4)*100,1)</f>
        <v>4.5</v>
      </c>
      <c r="L152" s="41">
        <f>ROUND(TRUNC('Step 4'!L152/'Step 2'!L152,4)*100,1)</f>
        <v>4.4000000000000004</v>
      </c>
      <c r="M152" s="41">
        <f>ROUND(TRUNC('Step 4'!M152/'Step 2'!M152,4)*100,1)</f>
        <v>4.4000000000000004</v>
      </c>
      <c r="N152" s="41">
        <f>ROUND(TRUNC('Step 4'!N152/'Step 2'!N152,4)*100,1)</f>
        <v>4.4000000000000004</v>
      </c>
    </row>
    <row r="153" spans="1:14" x14ac:dyDescent="0.2">
      <c r="A153" s="38" t="s">
        <v>151</v>
      </c>
      <c r="B153" s="41">
        <f>ROUND(TRUNC('Step 4'!B153/'Step 2'!B153,4)*100,1)</f>
        <v>7.5</v>
      </c>
      <c r="C153" s="41">
        <f>ROUND(TRUNC('Step 4'!C153/'Step 2'!C153,4)*100,1)</f>
        <v>7.4</v>
      </c>
      <c r="D153" s="41">
        <f>ROUND(TRUNC('Step 4'!D153/'Step 2'!D153,4)*100,1)</f>
        <v>7.3</v>
      </c>
      <c r="E153" s="41">
        <f>ROUND(TRUNC('Step 4'!E153/'Step 2'!E153,4)*100,1)</f>
        <v>7.2</v>
      </c>
      <c r="F153" s="41">
        <f>ROUND(TRUNC('Step 4'!F153/'Step 2'!F153,4)*100,1)</f>
        <v>7.1</v>
      </c>
      <c r="G153" s="41">
        <f>ROUND(TRUNC('Step 4'!G153/'Step 2'!G153,4)*100,1)</f>
        <v>7.1</v>
      </c>
      <c r="H153" s="41">
        <f>ROUND(TRUNC('Step 4'!H153/'Step 2'!H153,4)*100,1)</f>
        <v>7</v>
      </c>
      <c r="I153" s="41">
        <f>ROUND(TRUNC('Step 4'!I153/'Step 2'!I153,4)*100,1)</f>
        <v>6.9</v>
      </c>
      <c r="J153" s="41">
        <f>ROUND(TRUNC('Step 4'!J153/'Step 2'!J153,4)*100,1)</f>
        <v>6.9</v>
      </c>
      <c r="K153" s="41">
        <f>ROUND(TRUNC('Step 4'!K153/'Step 2'!K153,4)*100,1)</f>
        <v>6.8</v>
      </c>
      <c r="L153" s="41">
        <f>ROUND(TRUNC('Step 4'!L153/'Step 2'!L153,4)*100,1)</f>
        <v>6.7</v>
      </c>
      <c r="M153" s="41">
        <f>ROUND(TRUNC('Step 4'!M153/'Step 2'!M153,4)*100,1)</f>
        <v>6.6</v>
      </c>
      <c r="N153" s="41">
        <f>ROUND(TRUNC('Step 4'!N153/'Step 2'!N153,4)*100,1)</f>
        <v>6.5</v>
      </c>
    </row>
    <row r="154" spans="1:14" x14ac:dyDescent="0.2">
      <c r="A154" s="38" t="s">
        <v>152</v>
      </c>
      <c r="B154" s="41">
        <f>ROUND(TRUNC('Step 4'!B154/'Step 2'!B154,4)*100,1)</f>
        <v>7.6</v>
      </c>
      <c r="C154" s="41">
        <f>ROUND(TRUNC('Step 4'!C154/'Step 2'!C154,4)*100,1)</f>
        <v>7.6</v>
      </c>
      <c r="D154" s="41">
        <f>ROUND(TRUNC('Step 4'!D154/'Step 2'!D154,4)*100,1)</f>
        <v>7.5</v>
      </c>
      <c r="E154" s="41">
        <f>ROUND(TRUNC('Step 4'!E154/'Step 2'!E154,4)*100,1)</f>
        <v>7.5</v>
      </c>
      <c r="F154" s="41">
        <f>ROUND(TRUNC('Step 4'!F154/'Step 2'!F154,4)*100,1)</f>
        <v>7.5</v>
      </c>
      <c r="G154" s="41">
        <f>ROUND(TRUNC('Step 4'!G154/'Step 2'!G154,4)*100,1)</f>
        <v>7.5</v>
      </c>
      <c r="H154" s="41">
        <f>ROUND(TRUNC('Step 4'!H154/'Step 2'!H154,4)*100,1)</f>
        <v>7.5</v>
      </c>
      <c r="I154" s="41">
        <f>ROUND(TRUNC('Step 4'!I154/'Step 2'!I154,4)*100,1)</f>
        <v>7.5</v>
      </c>
      <c r="J154" s="41">
        <f>ROUND(TRUNC('Step 4'!J154/'Step 2'!J154,4)*100,1)</f>
        <v>7.4</v>
      </c>
      <c r="K154" s="41">
        <f>ROUND(TRUNC('Step 4'!K154/'Step 2'!K154,4)*100,1)</f>
        <v>7.4</v>
      </c>
      <c r="L154" s="41">
        <f>ROUND(TRUNC('Step 4'!L154/'Step 2'!L154,4)*100,1)</f>
        <v>7.3</v>
      </c>
      <c r="M154" s="41">
        <f>ROUND(TRUNC('Step 4'!M154/'Step 2'!M154,4)*100,1)</f>
        <v>7.3</v>
      </c>
      <c r="N154" s="41">
        <f>ROUND(TRUNC('Step 4'!N154/'Step 2'!N154,4)*100,1)</f>
        <v>7.2</v>
      </c>
    </row>
    <row r="155" spans="1:14" x14ac:dyDescent="0.2">
      <c r="A155" s="38" t="s">
        <v>153</v>
      </c>
      <c r="B155" s="41">
        <f>ROUND(TRUNC('Step 4'!B155/'Step 2'!B155,4)*100,1)</f>
        <v>13.8</v>
      </c>
      <c r="C155" s="41">
        <f>ROUND(TRUNC('Step 4'!C155/'Step 2'!C155,4)*100,1)</f>
        <v>13.7</v>
      </c>
      <c r="D155" s="41">
        <f>ROUND(TRUNC('Step 4'!D155/'Step 2'!D155,4)*100,1)</f>
        <v>13.6</v>
      </c>
      <c r="E155" s="41">
        <f>ROUND(TRUNC('Step 4'!E155/'Step 2'!E155,4)*100,1)</f>
        <v>13.5</v>
      </c>
      <c r="F155" s="41">
        <f>ROUND(TRUNC('Step 4'!F155/'Step 2'!F155,4)*100,1)</f>
        <v>13.4</v>
      </c>
      <c r="G155" s="41">
        <f>ROUND(TRUNC('Step 4'!G155/'Step 2'!G155,4)*100,1)</f>
        <v>13.4</v>
      </c>
      <c r="H155" s="41">
        <f>ROUND(TRUNC('Step 4'!H155/'Step 2'!H155,4)*100,1)</f>
        <v>13.3</v>
      </c>
      <c r="I155" s="41">
        <f>ROUND(TRUNC('Step 4'!I155/'Step 2'!I155,4)*100,1)</f>
        <v>13.2</v>
      </c>
      <c r="J155" s="41">
        <f>ROUND(TRUNC('Step 4'!J155/'Step 2'!J155,4)*100,1)</f>
        <v>13.2</v>
      </c>
      <c r="K155" s="41">
        <f>ROUND(TRUNC('Step 4'!K155/'Step 2'!K155,4)*100,1)</f>
        <v>13</v>
      </c>
      <c r="L155" s="41">
        <f>ROUND(TRUNC('Step 4'!L155/'Step 2'!L155,4)*100,1)</f>
        <v>12.9</v>
      </c>
      <c r="M155" s="41">
        <f>ROUND(TRUNC('Step 4'!M155/'Step 2'!M155,4)*100,1)</f>
        <v>12.8</v>
      </c>
      <c r="N155" s="41">
        <f>ROUND(TRUNC('Step 4'!N155/'Step 2'!N155,4)*100,1)</f>
        <v>12.7</v>
      </c>
    </row>
    <row r="156" spans="1:14" x14ac:dyDescent="0.2">
      <c r="A156" s="38" t="s">
        <v>154</v>
      </c>
      <c r="B156" s="41">
        <f>ROUND(TRUNC('Step 4'!B156/'Step 2'!B156,4)*100,1)</f>
        <v>7.3</v>
      </c>
      <c r="C156" s="41">
        <f>ROUND(TRUNC('Step 4'!C156/'Step 2'!C156,4)*100,1)</f>
        <v>7.3</v>
      </c>
      <c r="D156" s="41">
        <f>ROUND(TRUNC('Step 4'!D156/'Step 2'!D156,4)*100,1)</f>
        <v>7.2</v>
      </c>
      <c r="E156" s="41">
        <f>ROUND(TRUNC('Step 4'!E156/'Step 2'!E156,4)*100,1)</f>
        <v>7.1</v>
      </c>
      <c r="F156" s="41">
        <f>ROUND(TRUNC('Step 4'!F156/'Step 2'!F156,4)*100,1)</f>
        <v>7.1</v>
      </c>
      <c r="G156" s="41">
        <f>ROUND(TRUNC('Step 4'!G156/'Step 2'!G156,4)*100,1)</f>
        <v>7</v>
      </c>
      <c r="H156" s="41">
        <f>ROUND(TRUNC('Step 4'!H156/'Step 2'!H156,4)*100,1)</f>
        <v>7</v>
      </c>
      <c r="I156" s="41">
        <f>ROUND(TRUNC('Step 4'!I156/'Step 2'!I156,4)*100,1)</f>
        <v>6.9</v>
      </c>
      <c r="J156" s="41">
        <f>ROUND(TRUNC('Step 4'!J156/'Step 2'!J156,4)*100,1)</f>
        <v>6.8</v>
      </c>
      <c r="K156" s="41">
        <f>ROUND(TRUNC('Step 4'!K156/'Step 2'!K156,4)*100,1)</f>
        <v>6.7</v>
      </c>
      <c r="L156" s="41">
        <f>ROUND(TRUNC('Step 4'!L156/'Step 2'!L156,4)*100,1)</f>
        <v>6.6</v>
      </c>
      <c r="M156" s="41">
        <f>ROUND(TRUNC('Step 4'!M156/'Step 2'!M156,4)*100,1)</f>
        <v>6.5</v>
      </c>
      <c r="N156" s="41">
        <f>ROUND(TRUNC('Step 4'!N156/'Step 2'!N156,4)*100,1)</f>
        <v>6.4</v>
      </c>
    </row>
    <row r="157" spans="1:14" x14ac:dyDescent="0.2">
      <c r="A157" s="38" t="s">
        <v>155</v>
      </c>
      <c r="B157" s="41">
        <f>ROUND(TRUNC('Step 4'!B157/'Step 2'!B157,4)*100,1)</f>
        <v>6.3</v>
      </c>
      <c r="C157" s="41">
        <f>ROUND(TRUNC('Step 4'!C157/'Step 2'!C157,4)*100,1)</f>
        <v>6.3</v>
      </c>
      <c r="D157" s="41">
        <f>ROUND(TRUNC('Step 4'!D157/'Step 2'!D157,4)*100,1)</f>
        <v>6.2</v>
      </c>
      <c r="E157" s="41">
        <f>ROUND(TRUNC('Step 4'!E157/'Step 2'!E157,4)*100,1)</f>
        <v>6.1</v>
      </c>
      <c r="F157" s="41">
        <f>ROUND(TRUNC('Step 4'!F157/'Step 2'!F157,4)*100,1)</f>
        <v>6.1</v>
      </c>
      <c r="G157" s="41">
        <f>ROUND(TRUNC('Step 4'!G157/'Step 2'!G157,4)*100,1)</f>
        <v>6</v>
      </c>
      <c r="H157" s="41">
        <f>ROUND(TRUNC('Step 4'!H157/'Step 2'!H157,4)*100,1)</f>
        <v>5.9</v>
      </c>
      <c r="I157" s="41">
        <f>ROUND(TRUNC('Step 4'!I157/'Step 2'!I157,4)*100,1)</f>
        <v>5.9</v>
      </c>
      <c r="J157" s="41">
        <f>ROUND(TRUNC('Step 4'!J157/'Step 2'!J157,4)*100,1)</f>
        <v>5.8</v>
      </c>
      <c r="K157" s="41">
        <f>ROUND(TRUNC('Step 4'!K157/'Step 2'!K157,4)*100,1)</f>
        <v>5.7</v>
      </c>
      <c r="L157" s="41">
        <f>ROUND(TRUNC('Step 4'!L157/'Step 2'!L157,4)*100,1)</f>
        <v>5.7</v>
      </c>
      <c r="M157" s="41">
        <f>ROUND(TRUNC('Step 4'!M157/'Step 2'!M157,4)*100,1)</f>
        <v>5.6</v>
      </c>
      <c r="N157" s="41">
        <f>ROUND(TRUNC('Step 4'!N157/'Step 2'!N157,4)*100,1)</f>
        <v>5.5</v>
      </c>
    </row>
    <row r="158" spans="1:14" x14ac:dyDescent="0.2">
      <c r="A158" s="38" t="s">
        <v>156</v>
      </c>
      <c r="B158" s="41">
        <f>ROUND(TRUNC('Step 4'!B158/'Step 2'!B158,4)*100,1)</f>
        <v>6.1</v>
      </c>
      <c r="C158" s="41">
        <f>ROUND(TRUNC('Step 4'!C158/'Step 2'!C158,4)*100,1)</f>
        <v>6</v>
      </c>
      <c r="D158" s="41">
        <f>ROUND(TRUNC('Step 4'!D158/'Step 2'!D158,4)*100,1)</f>
        <v>6</v>
      </c>
      <c r="E158" s="41">
        <f>ROUND(TRUNC('Step 4'!E158/'Step 2'!E158,4)*100,1)</f>
        <v>5.9</v>
      </c>
      <c r="F158" s="41">
        <f>ROUND(TRUNC('Step 4'!F158/'Step 2'!F158,4)*100,1)</f>
        <v>5.8</v>
      </c>
      <c r="G158" s="41">
        <f>ROUND(TRUNC('Step 4'!G158/'Step 2'!G158,4)*100,1)</f>
        <v>5.8</v>
      </c>
      <c r="H158" s="41">
        <f>ROUND(TRUNC('Step 4'!H158/'Step 2'!H158,4)*100,1)</f>
        <v>5.7</v>
      </c>
      <c r="I158" s="41">
        <f>ROUND(TRUNC('Step 4'!I158/'Step 2'!I158,4)*100,1)</f>
        <v>5.7</v>
      </c>
      <c r="J158" s="41">
        <f>ROUND(TRUNC('Step 4'!J158/'Step 2'!J158,4)*100,1)</f>
        <v>5.6</v>
      </c>
      <c r="K158" s="41">
        <f>ROUND(TRUNC('Step 4'!K158/'Step 2'!K158,4)*100,1)</f>
        <v>5.5</v>
      </c>
      <c r="L158" s="41">
        <f>ROUND(TRUNC('Step 4'!L158/'Step 2'!L158,4)*100,1)</f>
        <v>5.5</v>
      </c>
      <c r="M158" s="41">
        <f>ROUND(TRUNC('Step 4'!M158/'Step 2'!M158,4)*100,1)</f>
        <v>5.4</v>
      </c>
      <c r="N158" s="41">
        <f>ROUND(TRUNC('Step 4'!N158/'Step 2'!N158,4)*100,1)</f>
        <v>5.3</v>
      </c>
    </row>
    <row r="159" spans="1:14" x14ac:dyDescent="0.2">
      <c r="A159" s="38" t="s">
        <v>157</v>
      </c>
      <c r="B159" s="41">
        <f>ROUND(TRUNC('Step 4'!B159/'Step 2'!B159,4)*100,1)</f>
        <v>7.3</v>
      </c>
      <c r="C159" s="41">
        <f>ROUND(TRUNC('Step 4'!C159/'Step 2'!C159,4)*100,1)</f>
        <v>7.3</v>
      </c>
      <c r="D159" s="41">
        <f>ROUND(TRUNC('Step 4'!D159/'Step 2'!D159,4)*100,1)</f>
        <v>7.4</v>
      </c>
      <c r="E159" s="41">
        <f>ROUND(TRUNC('Step 4'!E159/'Step 2'!E159,4)*100,1)</f>
        <v>7.4</v>
      </c>
      <c r="F159" s="41">
        <f>ROUND(TRUNC('Step 4'!F159/'Step 2'!F159,4)*100,1)</f>
        <v>7.4</v>
      </c>
      <c r="G159" s="41">
        <f>ROUND(TRUNC('Step 4'!G159/'Step 2'!G159,4)*100,1)</f>
        <v>7.5</v>
      </c>
      <c r="H159" s="41">
        <f>ROUND(TRUNC('Step 4'!H159/'Step 2'!H159,4)*100,1)</f>
        <v>7.6</v>
      </c>
      <c r="I159" s="41">
        <f>ROUND(TRUNC('Step 4'!I159/'Step 2'!I159,4)*100,1)</f>
        <v>7.7</v>
      </c>
      <c r="J159" s="41">
        <f>ROUND(TRUNC('Step 4'!J159/'Step 2'!J159,4)*100,1)</f>
        <v>7.8</v>
      </c>
      <c r="K159" s="41">
        <f>ROUND(TRUNC('Step 4'!K159/'Step 2'!K159,4)*100,1)</f>
        <v>7.8</v>
      </c>
      <c r="L159" s="41">
        <f>ROUND(TRUNC('Step 4'!L159/'Step 2'!L159,4)*100,1)</f>
        <v>7.9</v>
      </c>
      <c r="M159" s="41">
        <f>ROUND(TRUNC('Step 4'!M159/'Step 2'!M159,4)*100,1)</f>
        <v>8</v>
      </c>
      <c r="N159" s="41">
        <f>ROUND(TRUNC('Step 4'!N159/'Step 2'!N159,4)*100,1)</f>
        <v>8.1</v>
      </c>
    </row>
    <row r="160" spans="1:14" x14ac:dyDescent="0.2">
      <c r="A160" s="38" t="s">
        <v>158</v>
      </c>
      <c r="B160" s="41">
        <f>ROUND(TRUNC('Step 4'!B160/'Step 2'!B160,4)*100,1)</f>
        <v>7.6</v>
      </c>
      <c r="C160" s="41">
        <f>ROUND(TRUNC('Step 4'!C160/'Step 2'!C160,4)*100,1)</f>
        <v>7.6</v>
      </c>
      <c r="D160" s="41">
        <f>ROUND(TRUNC('Step 4'!D160/'Step 2'!D160,4)*100,1)</f>
        <v>7.7</v>
      </c>
      <c r="E160" s="41">
        <f>ROUND(TRUNC('Step 4'!E160/'Step 2'!E160,4)*100,1)</f>
        <v>7.7</v>
      </c>
      <c r="F160" s="41">
        <f>ROUND(TRUNC('Step 4'!F160/'Step 2'!F160,4)*100,1)</f>
        <v>7.8</v>
      </c>
      <c r="G160" s="41">
        <f>ROUND(TRUNC('Step 4'!G160/'Step 2'!G160,4)*100,1)</f>
        <v>7.8</v>
      </c>
      <c r="H160" s="41">
        <f>ROUND(TRUNC('Step 4'!H160/'Step 2'!H160,4)*100,1)</f>
        <v>7.9</v>
      </c>
      <c r="I160" s="41">
        <f>ROUND(TRUNC('Step 4'!I160/'Step 2'!I160,4)*100,1)</f>
        <v>8</v>
      </c>
      <c r="J160" s="41">
        <f>ROUND(TRUNC('Step 4'!J160/'Step 2'!J160,4)*100,1)</f>
        <v>8.1</v>
      </c>
      <c r="K160" s="41">
        <f>ROUND(TRUNC('Step 4'!K160/'Step 2'!K160,4)*100,1)</f>
        <v>8.1999999999999993</v>
      </c>
      <c r="L160" s="41">
        <f>ROUND(TRUNC('Step 4'!L160/'Step 2'!L160,4)*100,1)</f>
        <v>8.3000000000000007</v>
      </c>
      <c r="M160" s="41">
        <f>ROUND(TRUNC('Step 4'!M160/'Step 2'!M160,4)*100,1)</f>
        <v>8.3000000000000007</v>
      </c>
      <c r="N160" s="41">
        <f>ROUND(TRUNC('Step 4'!N160/'Step 2'!N160,4)*100,1)</f>
        <v>8.4</v>
      </c>
    </row>
    <row r="161" spans="1:14" x14ac:dyDescent="0.2">
      <c r="A161" s="38" t="s">
        <v>159</v>
      </c>
      <c r="B161" s="41">
        <f>ROUND(TRUNC('Step 4'!B161/'Step 2'!B161,4)*100,1)</f>
        <v>7.4</v>
      </c>
      <c r="C161" s="41">
        <f>ROUND(TRUNC('Step 4'!C161/'Step 2'!C161,4)*100,1)</f>
        <v>7.4</v>
      </c>
      <c r="D161" s="41">
        <f>ROUND(TRUNC('Step 4'!D161/'Step 2'!D161,4)*100,1)</f>
        <v>7.4</v>
      </c>
      <c r="E161" s="41">
        <f>ROUND(TRUNC('Step 4'!E161/'Step 2'!E161,4)*100,1)</f>
        <v>7.3</v>
      </c>
      <c r="F161" s="41">
        <f>ROUND(TRUNC('Step 4'!F161/'Step 2'!F161,4)*100,1)</f>
        <v>7.2</v>
      </c>
      <c r="G161" s="41">
        <f>ROUND(TRUNC('Step 4'!G161/'Step 2'!G161,4)*100,1)</f>
        <v>7.2</v>
      </c>
      <c r="H161" s="41">
        <f>ROUND(TRUNC('Step 4'!H161/'Step 2'!H161,4)*100,1)</f>
        <v>7.1</v>
      </c>
      <c r="I161" s="41">
        <f>ROUND(TRUNC('Step 4'!I161/'Step 2'!I161,4)*100,1)</f>
        <v>7</v>
      </c>
      <c r="J161" s="41">
        <f>ROUND(TRUNC('Step 4'!J161/'Step 2'!J161,4)*100,1)</f>
        <v>7</v>
      </c>
      <c r="K161" s="41">
        <f>ROUND(TRUNC('Step 4'!K161/'Step 2'!K161,4)*100,1)</f>
        <v>6.9</v>
      </c>
      <c r="L161" s="41">
        <f>ROUND(TRUNC('Step 4'!L161/'Step 2'!L161,4)*100,1)</f>
        <v>6.9</v>
      </c>
      <c r="M161" s="41">
        <f>ROUND(TRUNC('Step 4'!M161/'Step 2'!M161,4)*100,1)</f>
        <v>6.8</v>
      </c>
      <c r="N161" s="41">
        <f>ROUND(TRUNC('Step 4'!N161/'Step 2'!N161,4)*100,1)</f>
        <v>6.7</v>
      </c>
    </row>
    <row r="162" spans="1:14" x14ac:dyDescent="0.2">
      <c r="A162" s="38" t="s">
        <v>160</v>
      </c>
      <c r="B162" s="41">
        <f>ROUND(TRUNC('Step 4'!B162/'Step 2'!B162,4)*100,1)</f>
        <v>5.3</v>
      </c>
      <c r="C162" s="41">
        <f>ROUND(TRUNC('Step 4'!C162/'Step 2'!C162,4)*100,1)</f>
        <v>5.3</v>
      </c>
      <c r="D162" s="41">
        <f>ROUND(TRUNC('Step 4'!D162/'Step 2'!D162,4)*100,1)</f>
        <v>5.3</v>
      </c>
      <c r="E162" s="41">
        <f>ROUND(TRUNC('Step 4'!E162/'Step 2'!E162,4)*100,1)</f>
        <v>5.2</v>
      </c>
      <c r="F162" s="41">
        <f>ROUND(TRUNC('Step 4'!F162/'Step 2'!F162,4)*100,1)</f>
        <v>5.2</v>
      </c>
      <c r="G162" s="41">
        <f>ROUND(TRUNC('Step 4'!G162/'Step 2'!G162,4)*100,1)</f>
        <v>5.2</v>
      </c>
      <c r="H162" s="41">
        <f>ROUND(TRUNC('Step 4'!H162/'Step 2'!H162,4)*100,1)</f>
        <v>5.2</v>
      </c>
      <c r="I162" s="41">
        <f>ROUND(TRUNC('Step 4'!I162/'Step 2'!I162,4)*100,1)</f>
        <v>5.0999999999999996</v>
      </c>
      <c r="J162" s="41">
        <f>ROUND(TRUNC('Step 4'!J162/'Step 2'!J162,4)*100,1)</f>
        <v>5.0999999999999996</v>
      </c>
      <c r="K162" s="41">
        <f>ROUND(TRUNC('Step 4'!K162/'Step 2'!K162,4)*100,1)</f>
        <v>5</v>
      </c>
      <c r="L162" s="41">
        <f>ROUND(TRUNC('Step 4'!L162/'Step 2'!L162,4)*100,1)</f>
        <v>5</v>
      </c>
      <c r="M162" s="41">
        <f>ROUND(TRUNC('Step 4'!M162/'Step 2'!M162,4)*100,1)</f>
        <v>5</v>
      </c>
      <c r="N162" s="41">
        <f>ROUND(TRUNC('Step 4'!N162/'Step 2'!N162,4)*100,1)</f>
        <v>4.9000000000000004</v>
      </c>
    </row>
    <row r="164" spans="1:14" x14ac:dyDescent="0.2">
      <c r="A164" s="42" t="s">
        <v>161</v>
      </c>
      <c r="B164" s="43">
        <v>10.199999999999999</v>
      </c>
      <c r="C164" s="43">
        <v>10.1</v>
      </c>
      <c r="D164" s="43">
        <v>10.1</v>
      </c>
      <c r="E164" s="43">
        <v>10</v>
      </c>
      <c r="F164" s="43">
        <v>9.9</v>
      </c>
      <c r="G164" s="43">
        <v>9.8000000000000007</v>
      </c>
      <c r="H164" s="43">
        <v>9.8000000000000007</v>
      </c>
      <c r="I164" s="43">
        <v>9.6999999999999993</v>
      </c>
      <c r="J164" s="43">
        <v>9.6</v>
      </c>
      <c r="K164" s="43">
        <v>9.5</v>
      </c>
      <c r="L164" s="43">
        <v>9.4</v>
      </c>
      <c r="M164" s="43">
        <v>9.4</v>
      </c>
      <c r="N164" s="43">
        <v>9.3000000000000007</v>
      </c>
    </row>
    <row r="166" spans="1:14" x14ac:dyDescent="0.2">
      <c r="B166" s="40">
        <f>COUNTIF(B3:B162,"&gt;="&amp;B164)</f>
        <v>14</v>
      </c>
      <c r="C166" s="40">
        <f t="shared" ref="C166:N166" si="0">COUNTIF(C3:C162,"&gt;="&amp;C164)</f>
        <v>14</v>
      </c>
      <c r="D166" s="40">
        <f t="shared" si="0"/>
        <v>13</v>
      </c>
      <c r="E166" s="40">
        <f t="shared" si="0"/>
        <v>13</v>
      </c>
      <c r="F166" s="40">
        <f t="shared" si="0"/>
        <v>13</v>
      </c>
      <c r="G166" s="40">
        <f t="shared" si="0"/>
        <v>14</v>
      </c>
      <c r="H166" s="40">
        <f t="shared" si="0"/>
        <v>13</v>
      </c>
      <c r="I166" s="40">
        <f t="shared" si="0"/>
        <v>14</v>
      </c>
      <c r="J166" s="40">
        <f t="shared" si="0"/>
        <v>15</v>
      </c>
      <c r="K166" s="40">
        <f t="shared" si="0"/>
        <v>16</v>
      </c>
      <c r="L166" s="40">
        <f t="shared" si="0"/>
        <v>16</v>
      </c>
      <c r="M166" s="40">
        <f t="shared" si="0"/>
        <v>16</v>
      </c>
      <c r="N166" s="40">
        <f t="shared" si="0"/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49"/>
  <sheetViews>
    <sheetView workbookViewId="0">
      <selection activeCell="B1" sqref="B1"/>
    </sheetView>
  </sheetViews>
  <sheetFormatPr defaultRowHeight="15" x14ac:dyDescent="0.25"/>
  <cols>
    <col min="1" max="16384" width="9" style="30"/>
  </cols>
  <sheetData>
    <row r="1" spans="1:65" x14ac:dyDescent="0.25">
      <c r="A1" s="29" t="s">
        <v>200</v>
      </c>
    </row>
    <row r="2" spans="1:65" x14ac:dyDescent="0.25">
      <c r="A2" s="29" t="s">
        <v>201</v>
      </c>
    </row>
    <row r="3" spans="1:65" ht="11.25" customHeight="1" x14ac:dyDescent="0.25">
      <c r="A3" s="31" t="s">
        <v>202</v>
      </c>
    </row>
    <row r="4" spans="1:65" x14ac:dyDescent="0.25">
      <c r="A4" s="32">
        <v>39814</v>
      </c>
      <c r="B4" s="32">
        <v>39845</v>
      </c>
      <c r="C4" s="32">
        <v>39873</v>
      </c>
      <c r="D4" s="32">
        <v>39904</v>
      </c>
      <c r="E4" s="32">
        <v>39934</v>
      </c>
      <c r="F4" s="32">
        <v>39965</v>
      </c>
      <c r="G4" s="32">
        <v>39995</v>
      </c>
      <c r="H4" s="32">
        <v>40026</v>
      </c>
      <c r="I4" s="32">
        <v>40057</v>
      </c>
      <c r="J4" s="32">
        <v>40087</v>
      </c>
      <c r="K4" s="32">
        <v>40118</v>
      </c>
      <c r="L4" s="32">
        <v>40148</v>
      </c>
      <c r="M4" s="32">
        <v>40179</v>
      </c>
      <c r="N4" s="32">
        <v>40210</v>
      </c>
      <c r="O4" s="32">
        <v>40238</v>
      </c>
      <c r="P4" s="32">
        <v>40269</v>
      </c>
      <c r="Q4" s="32">
        <v>40299</v>
      </c>
      <c r="R4" s="32">
        <v>40330</v>
      </c>
      <c r="S4" s="32">
        <v>40360</v>
      </c>
      <c r="T4" s="32">
        <v>40391</v>
      </c>
      <c r="U4" s="32">
        <v>40422</v>
      </c>
      <c r="V4" s="32">
        <v>40452</v>
      </c>
      <c r="W4" s="32">
        <v>40483</v>
      </c>
      <c r="X4" s="32">
        <v>40513</v>
      </c>
      <c r="Y4" s="32">
        <v>40544</v>
      </c>
      <c r="Z4" s="32">
        <v>40575</v>
      </c>
      <c r="AA4" s="32">
        <v>40603</v>
      </c>
      <c r="AB4" s="32">
        <v>40634</v>
      </c>
      <c r="AC4" s="32">
        <v>40664</v>
      </c>
      <c r="AD4" s="32">
        <v>40695</v>
      </c>
      <c r="AE4" s="32">
        <v>40725</v>
      </c>
      <c r="AF4" s="32">
        <v>40756</v>
      </c>
      <c r="AG4" s="32">
        <v>40787</v>
      </c>
      <c r="AH4" s="32">
        <v>40817</v>
      </c>
      <c r="AI4" s="32">
        <v>40848</v>
      </c>
      <c r="AJ4" s="32">
        <v>40878</v>
      </c>
      <c r="AK4" s="32">
        <v>40909</v>
      </c>
      <c r="AL4" s="32">
        <v>40940</v>
      </c>
      <c r="AM4" s="32">
        <v>40969</v>
      </c>
      <c r="AN4" s="32">
        <v>41000</v>
      </c>
      <c r="AO4" s="32">
        <v>41030</v>
      </c>
      <c r="AP4" s="32">
        <v>41061</v>
      </c>
      <c r="AQ4" s="32">
        <v>41091</v>
      </c>
      <c r="AR4" s="32">
        <v>41122</v>
      </c>
      <c r="AS4" s="32">
        <v>41153</v>
      </c>
      <c r="AT4" s="32">
        <v>41183</v>
      </c>
      <c r="AU4" s="32">
        <v>41214</v>
      </c>
      <c r="AV4" s="32">
        <v>41244</v>
      </c>
      <c r="AW4" s="32">
        <v>41275</v>
      </c>
      <c r="AX4" s="32">
        <v>41306</v>
      </c>
      <c r="AY4" s="32">
        <v>41334</v>
      </c>
      <c r="AZ4" s="32">
        <v>41365</v>
      </c>
      <c r="BA4" s="32">
        <v>41395</v>
      </c>
      <c r="BB4" s="32">
        <v>41426</v>
      </c>
      <c r="BC4" s="32">
        <v>41456</v>
      </c>
      <c r="BD4" s="32">
        <v>41487</v>
      </c>
      <c r="BE4" s="32">
        <v>41518</v>
      </c>
      <c r="BF4" s="32">
        <v>41548</v>
      </c>
      <c r="BG4" s="32">
        <v>41579</v>
      </c>
      <c r="BH4" s="32">
        <v>41609</v>
      </c>
      <c r="BI4" s="32">
        <v>41640</v>
      </c>
      <c r="BJ4" s="32">
        <v>41671</v>
      </c>
      <c r="BK4" s="32"/>
      <c r="BL4" s="32"/>
      <c r="BM4" s="32"/>
    </row>
    <row r="5" spans="1:65" x14ac:dyDescent="0.25">
      <c r="A5" s="33">
        <v>153445</v>
      </c>
      <c r="B5" s="33">
        <v>153804</v>
      </c>
      <c r="C5" s="33">
        <v>153728</v>
      </c>
      <c r="D5" s="33">
        <v>153834</v>
      </c>
      <c r="E5" s="33">
        <v>154336</v>
      </c>
      <c r="F5" s="33">
        <v>155921</v>
      </c>
      <c r="G5" s="33">
        <v>156255</v>
      </c>
      <c r="H5" s="33">
        <v>154897</v>
      </c>
      <c r="I5" s="33">
        <v>153617</v>
      </c>
      <c r="J5" s="33">
        <v>153635</v>
      </c>
      <c r="K5" s="33">
        <v>153539</v>
      </c>
      <c r="L5" s="33">
        <v>152693</v>
      </c>
      <c r="M5" s="33">
        <v>152957</v>
      </c>
      <c r="N5" s="33">
        <v>153194</v>
      </c>
      <c r="O5" s="33">
        <v>153660</v>
      </c>
      <c r="P5" s="33">
        <v>153911</v>
      </c>
      <c r="Q5" s="33">
        <v>153866</v>
      </c>
      <c r="R5" s="33">
        <v>154767</v>
      </c>
      <c r="S5" s="33">
        <v>155270</v>
      </c>
      <c r="T5" s="33">
        <v>154678</v>
      </c>
      <c r="U5" s="33">
        <v>153854</v>
      </c>
      <c r="V5" s="33">
        <v>153652</v>
      </c>
      <c r="W5" s="33">
        <v>153698</v>
      </c>
      <c r="X5" s="33">
        <v>153156</v>
      </c>
      <c r="Y5" s="33">
        <v>152536</v>
      </c>
      <c r="Z5" s="33">
        <v>152635</v>
      </c>
      <c r="AA5" s="33">
        <v>153022</v>
      </c>
      <c r="AB5" s="33">
        <v>152898</v>
      </c>
      <c r="AC5" s="33">
        <v>153449</v>
      </c>
      <c r="AD5" s="33">
        <v>154538</v>
      </c>
      <c r="AE5" s="33">
        <v>154812</v>
      </c>
      <c r="AF5" s="33">
        <v>154344</v>
      </c>
      <c r="AG5" s="33">
        <v>154022</v>
      </c>
      <c r="AH5" s="33">
        <v>154088</v>
      </c>
      <c r="AI5" s="33">
        <v>153683</v>
      </c>
      <c r="AJ5" s="33">
        <v>153373</v>
      </c>
      <c r="AK5" s="33">
        <v>153485</v>
      </c>
      <c r="AL5" s="33">
        <v>154114</v>
      </c>
      <c r="AM5" s="33">
        <v>154316</v>
      </c>
      <c r="AN5" s="33">
        <v>153905</v>
      </c>
      <c r="AO5" s="33">
        <v>154998</v>
      </c>
      <c r="AP5" s="33">
        <v>156385</v>
      </c>
      <c r="AQ5" s="33">
        <v>156526</v>
      </c>
      <c r="AR5" s="33">
        <v>155255</v>
      </c>
      <c r="AS5" s="33">
        <v>155075</v>
      </c>
      <c r="AT5" s="33">
        <v>155779</v>
      </c>
      <c r="AU5" s="33">
        <v>154953</v>
      </c>
      <c r="AV5" s="33">
        <v>154904</v>
      </c>
      <c r="AW5" s="34">
        <v>154794</v>
      </c>
      <c r="AX5" s="34">
        <v>154727</v>
      </c>
      <c r="AY5" s="34">
        <v>154512</v>
      </c>
      <c r="AZ5" s="34">
        <v>154739</v>
      </c>
      <c r="BA5" s="34">
        <v>155734</v>
      </c>
      <c r="BB5" s="34">
        <v>157089</v>
      </c>
      <c r="BC5" s="34">
        <v>157196</v>
      </c>
      <c r="BD5" s="34">
        <v>155971</v>
      </c>
      <c r="BE5" s="34">
        <v>155536</v>
      </c>
      <c r="BF5" s="34">
        <v>154918</v>
      </c>
      <c r="BG5" s="34">
        <v>155046</v>
      </c>
      <c r="BH5" s="34">
        <v>154408</v>
      </c>
      <c r="BI5" s="30">
        <v>154381</v>
      </c>
      <c r="BJ5" s="30">
        <v>155027</v>
      </c>
    </row>
    <row r="7" spans="1:65" x14ac:dyDescent="0.25">
      <c r="A7" s="31" t="s">
        <v>203</v>
      </c>
    </row>
    <row r="8" spans="1:65" x14ac:dyDescent="0.25">
      <c r="A8" s="33">
        <v>13009</v>
      </c>
      <c r="B8" s="33">
        <v>13699</v>
      </c>
      <c r="C8" s="33">
        <v>13895</v>
      </c>
      <c r="D8" s="33">
        <v>13248</v>
      </c>
      <c r="E8" s="33">
        <v>13973</v>
      </c>
      <c r="F8" s="33">
        <v>15095</v>
      </c>
      <c r="G8" s="33">
        <v>15201</v>
      </c>
      <c r="H8" s="33">
        <v>14823</v>
      </c>
      <c r="I8" s="33">
        <v>14538</v>
      </c>
      <c r="J8" s="33">
        <v>14547</v>
      </c>
      <c r="K8" s="33">
        <v>14407</v>
      </c>
      <c r="L8" s="33">
        <v>14740</v>
      </c>
      <c r="M8" s="33">
        <v>16147</v>
      </c>
      <c r="N8" s="33">
        <v>15991</v>
      </c>
      <c r="O8" s="33">
        <v>15678</v>
      </c>
      <c r="P8" s="33">
        <v>14609</v>
      </c>
      <c r="Q8" s="33">
        <v>14369</v>
      </c>
      <c r="R8" s="33">
        <v>14885</v>
      </c>
      <c r="S8" s="33">
        <v>15137</v>
      </c>
      <c r="T8" s="33">
        <v>14759</v>
      </c>
      <c r="U8" s="33">
        <v>14140</v>
      </c>
      <c r="V8" s="33">
        <v>13903</v>
      </c>
      <c r="W8" s="33">
        <v>14282</v>
      </c>
      <c r="X8" s="33">
        <v>13997</v>
      </c>
      <c r="Y8" s="33">
        <v>14937</v>
      </c>
      <c r="Z8" s="33">
        <v>14542</v>
      </c>
      <c r="AA8" s="33">
        <v>14060</v>
      </c>
      <c r="AB8" s="33">
        <v>13237</v>
      </c>
      <c r="AC8" s="33">
        <v>13421</v>
      </c>
      <c r="AD8" s="33">
        <v>14409</v>
      </c>
      <c r="AE8" s="33">
        <v>14428</v>
      </c>
      <c r="AF8" s="33">
        <v>14008</v>
      </c>
      <c r="AG8" s="33">
        <v>13520</v>
      </c>
      <c r="AH8" s="33">
        <v>13102</v>
      </c>
      <c r="AI8" s="33">
        <v>12613</v>
      </c>
      <c r="AJ8" s="33">
        <v>12692</v>
      </c>
      <c r="AK8" s="33">
        <v>13541</v>
      </c>
      <c r="AL8" s="33">
        <v>13430</v>
      </c>
      <c r="AM8" s="33">
        <v>12904</v>
      </c>
      <c r="AN8" s="33">
        <v>11910</v>
      </c>
      <c r="AO8" s="33">
        <v>12271</v>
      </c>
      <c r="AP8" s="33">
        <v>13184</v>
      </c>
      <c r="AQ8" s="33">
        <v>13400</v>
      </c>
      <c r="AR8" s="33">
        <v>12696</v>
      </c>
      <c r="AS8" s="33">
        <v>11742</v>
      </c>
      <c r="AT8" s="33">
        <v>11741</v>
      </c>
      <c r="AU8" s="33">
        <v>11404</v>
      </c>
      <c r="AV8" s="33">
        <v>11844</v>
      </c>
      <c r="AW8" s="34">
        <v>13181</v>
      </c>
      <c r="AX8" s="34">
        <v>12500</v>
      </c>
      <c r="AY8" s="34">
        <v>11815</v>
      </c>
      <c r="AZ8" s="34">
        <v>11014</v>
      </c>
      <c r="BA8" s="34">
        <v>11302</v>
      </c>
      <c r="BB8" s="34">
        <v>12248</v>
      </c>
      <c r="BC8" s="34">
        <v>12083</v>
      </c>
      <c r="BD8" s="34">
        <v>11462</v>
      </c>
      <c r="BE8" s="34">
        <v>10885</v>
      </c>
      <c r="BF8" s="34">
        <v>10773</v>
      </c>
      <c r="BG8" s="34">
        <v>10271</v>
      </c>
      <c r="BH8" s="34">
        <v>9984</v>
      </c>
      <c r="BI8" s="30">
        <v>10855</v>
      </c>
      <c r="BJ8" s="30">
        <v>10893</v>
      </c>
    </row>
    <row r="10" spans="1:65" x14ac:dyDescent="0.25">
      <c r="C10" s="31" t="s">
        <v>202</v>
      </c>
      <c r="D10" s="31" t="s">
        <v>203</v>
      </c>
      <c r="E10" s="31" t="s">
        <v>178</v>
      </c>
      <c r="F10" s="31" t="s">
        <v>204</v>
      </c>
      <c r="G10" s="29" t="s">
        <v>205</v>
      </c>
    </row>
    <row r="11" spans="1:65" x14ac:dyDescent="0.25">
      <c r="A11" s="32">
        <v>39814</v>
      </c>
      <c r="B11" s="32">
        <v>40513</v>
      </c>
      <c r="C11" s="35">
        <v>3696367</v>
      </c>
      <c r="D11" s="30">
        <v>349072</v>
      </c>
      <c r="E11" s="36">
        <v>9.4436510227474707E-2</v>
      </c>
      <c r="F11" s="36">
        <v>0.11332381227296964</v>
      </c>
      <c r="G11" s="37">
        <v>11.3</v>
      </c>
    </row>
    <row r="12" spans="1:65" x14ac:dyDescent="0.25">
      <c r="A12" s="32">
        <v>39845</v>
      </c>
      <c r="B12" s="32">
        <v>40544</v>
      </c>
      <c r="C12" s="35">
        <v>3695458</v>
      </c>
      <c r="D12" s="30">
        <v>351000</v>
      </c>
      <c r="E12" s="36">
        <v>9.4981461025940489E-2</v>
      </c>
      <c r="F12" s="36">
        <v>0.11397775323112858</v>
      </c>
      <c r="G12" s="37">
        <v>11.4</v>
      </c>
    </row>
    <row r="13" spans="1:65" x14ac:dyDescent="0.25">
      <c r="A13" s="32">
        <v>39873</v>
      </c>
      <c r="B13" s="32">
        <v>40575</v>
      </c>
      <c r="C13" s="35">
        <v>3694289</v>
      </c>
      <c r="D13" s="30">
        <v>351843</v>
      </c>
      <c r="E13" s="36">
        <v>9.52397064766725E-2</v>
      </c>
      <c r="F13" s="36">
        <v>0.11428764777200699</v>
      </c>
      <c r="G13" s="37">
        <v>11.4</v>
      </c>
    </row>
    <row r="14" spans="1:65" x14ac:dyDescent="0.25">
      <c r="A14" s="32">
        <v>39904</v>
      </c>
      <c r="B14" s="32">
        <v>40603</v>
      </c>
      <c r="C14" s="35">
        <v>3693583</v>
      </c>
      <c r="D14" s="30">
        <v>352008</v>
      </c>
      <c r="E14" s="36">
        <v>9.5302582884965625E-2</v>
      </c>
      <c r="F14" s="36">
        <v>0.11436309946195874</v>
      </c>
      <c r="G14" s="37">
        <v>11.4</v>
      </c>
    </row>
    <row r="15" spans="1:65" x14ac:dyDescent="0.25">
      <c r="A15" s="32">
        <v>39934</v>
      </c>
      <c r="B15" s="32">
        <v>40634</v>
      </c>
      <c r="C15" s="35">
        <v>3692647</v>
      </c>
      <c r="D15" s="30">
        <v>351997</v>
      </c>
      <c r="E15" s="36">
        <v>9.5323760976881902E-2</v>
      </c>
      <c r="F15" s="36">
        <v>0.11438851317225827</v>
      </c>
      <c r="G15" s="37">
        <v>11.4</v>
      </c>
    </row>
    <row r="16" spans="1:65" x14ac:dyDescent="0.25">
      <c r="A16" s="32">
        <v>39965</v>
      </c>
      <c r="B16" s="32">
        <v>40664</v>
      </c>
      <c r="C16" s="35">
        <v>3691760</v>
      </c>
      <c r="D16" s="30">
        <v>351445</v>
      </c>
      <c r="E16" s="36">
        <v>9.5197141742691838E-2</v>
      </c>
      <c r="F16" s="36">
        <v>0.1142365700912302</v>
      </c>
      <c r="G16" s="37">
        <v>11.4</v>
      </c>
    </row>
    <row r="17" spans="1:7" x14ac:dyDescent="0.25">
      <c r="A17" s="32">
        <v>39995</v>
      </c>
      <c r="B17" s="32">
        <v>40695</v>
      </c>
      <c r="C17" s="35">
        <v>3690377</v>
      </c>
      <c r="D17" s="30">
        <v>350759</v>
      </c>
      <c r="E17" s="36">
        <v>9.5046928809712397E-2</v>
      </c>
      <c r="F17" s="36">
        <v>0.11405631457165487</v>
      </c>
      <c r="G17" s="37">
        <v>11.4</v>
      </c>
    </row>
    <row r="18" spans="1:7" x14ac:dyDescent="0.25">
      <c r="A18" s="32">
        <v>40026</v>
      </c>
      <c r="B18" s="32">
        <v>40725</v>
      </c>
      <c r="C18" s="35">
        <v>3688934</v>
      </c>
      <c r="D18" s="30">
        <v>349986</v>
      </c>
      <c r="E18" s="36">
        <v>9.4874562678540733E-2</v>
      </c>
      <c r="F18" s="36">
        <v>0.11384947521424887</v>
      </c>
      <c r="G18" s="37">
        <v>11.4</v>
      </c>
    </row>
    <row r="19" spans="1:7" x14ac:dyDescent="0.25">
      <c r="A19" s="32">
        <v>40057</v>
      </c>
      <c r="B19" s="32">
        <v>40756</v>
      </c>
      <c r="C19" s="35">
        <v>3688381</v>
      </c>
      <c r="D19" s="30">
        <v>349171</v>
      </c>
      <c r="E19" s="36">
        <v>9.4667823090944236E-2</v>
      </c>
      <c r="F19" s="36">
        <v>0.11360138770913308</v>
      </c>
      <c r="G19" s="37">
        <v>11.4</v>
      </c>
    </row>
    <row r="20" spans="1:7" x14ac:dyDescent="0.25">
      <c r="A20" s="32">
        <v>40087</v>
      </c>
      <c r="B20" s="32">
        <v>40787</v>
      </c>
      <c r="C20" s="35">
        <v>3688786</v>
      </c>
      <c r="D20" s="30">
        <v>348153</v>
      </c>
      <c r="E20" s="36">
        <v>9.4381457747887781E-2</v>
      </c>
      <c r="F20" s="36">
        <v>0.11325774929746533</v>
      </c>
      <c r="G20" s="37">
        <v>11.3</v>
      </c>
    </row>
    <row r="21" spans="1:7" x14ac:dyDescent="0.25">
      <c r="A21" s="32">
        <v>40118</v>
      </c>
      <c r="B21" s="32">
        <v>40817</v>
      </c>
      <c r="C21" s="35">
        <v>3689239</v>
      </c>
      <c r="D21" s="30">
        <v>346708</v>
      </c>
      <c r="E21" s="36">
        <v>9.3978188997785178E-2</v>
      </c>
      <c r="F21" s="36">
        <v>0.11277382679734221</v>
      </c>
      <c r="G21" s="37">
        <v>11.3</v>
      </c>
    </row>
    <row r="22" spans="1:7" x14ac:dyDescent="0.25">
      <c r="A22" s="32">
        <v>40148</v>
      </c>
      <c r="B22" s="32">
        <v>40848</v>
      </c>
      <c r="C22" s="35">
        <v>3689383</v>
      </c>
      <c r="D22" s="30">
        <v>344914</v>
      </c>
      <c r="E22" s="36">
        <v>9.3488260774227019E-2</v>
      </c>
      <c r="F22" s="36">
        <v>0.11218591292907241</v>
      </c>
      <c r="G22" s="37">
        <v>11.2</v>
      </c>
    </row>
    <row r="23" spans="1:7" x14ac:dyDescent="0.25">
      <c r="A23" s="32">
        <v>40179</v>
      </c>
      <c r="B23" s="32">
        <v>40878</v>
      </c>
      <c r="C23" s="35">
        <v>3690063</v>
      </c>
      <c r="D23" s="30">
        <v>342866</v>
      </c>
      <c r="E23" s="36">
        <v>9.2916028804928261E-2</v>
      </c>
      <c r="F23" s="36">
        <v>0.11149923456591392</v>
      </c>
      <c r="G23" s="37">
        <v>11.1</v>
      </c>
    </row>
    <row r="24" spans="1:7" x14ac:dyDescent="0.25">
      <c r="A24" s="32">
        <v>40210</v>
      </c>
      <c r="B24" s="32">
        <v>40909</v>
      </c>
      <c r="C24" s="35">
        <v>3690591</v>
      </c>
      <c r="D24" s="30">
        <v>340260</v>
      </c>
      <c r="E24" s="36">
        <v>9.2196615663995285E-2</v>
      </c>
      <c r="F24" s="36">
        <v>0.11063593879679434</v>
      </c>
      <c r="G24" s="37">
        <v>11.1</v>
      </c>
    </row>
    <row r="25" spans="1:7" x14ac:dyDescent="0.25">
      <c r="A25" s="32">
        <v>40238</v>
      </c>
      <c r="B25" s="32">
        <v>40940</v>
      </c>
      <c r="C25" s="35">
        <v>3691511</v>
      </c>
      <c r="D25" s="30">
        <v>337699</v>
      </c>
      <c r="E25" s="36">
        <v>9.1479884524250363E-2</v>
      </c>
      <c r="F25" s="36">
        <v>0.10977586142910044</v>
      </c>
      <c r="G25" s="37">
        <v>11</v>
      </c>
    </row>
    <row r="26" spans="1:7" x14ac:dyDescent="0.25">
      <c r="A26" s="32">
        <v>40269</v>
      </c>
      <c r="B26" s="32">
        <v>40969</v>
      </c>
      <c r="C26" s="35">
        <v>3692167</v>
      </c>
      <c r="D26" s="30">
        <v>334925</v>
      </c>
      <c r="E26" s="36">
        <v>9.0712310683671679E-2</v>
      </c>
      <c r="F26" s="36">
        <v>0.10885477282040601</v>
      </c>
      <c r="G26" s="37">
        <v>10.9</v>
      </c>
    </row>
    <row r="27" spans="1:7" x14ac:dyDescent="0.25">
      <c r="A27" s="32">
        <v>40299</v>
      </c>
      <c r="B27" s="32">
        <v>41000</v>
      </c>
      <c r="C27" s="35">
        <v>3692161</v>
      </c>
      <c r="D27" s="30">
        <v>332226</v>
      </c>
      <c r="E27" s="36">
        <v>8.998144988801951E-2</v>
      </c>
      <c r="F27" s="36">
        <v>0.10797773986562341</v>
      </c>
      <c r="G27" s="37">
        <v>10.8</v>
      </c>
    </row>
    <row r="28" spans="1:7" x14ac:dyDescent="0.25">
      <c r="A28" s="32">
        <v>40330</v>
      </c>
      <c r="B28" s="32">
        <v>41030</v>
      </c>
      <c r="C28" s="35">
        <v>3693293</v>
      </c>
      <c r="D28" s="30">
        <v>330128</v>
      </c>
      <c r="E28" s="36">
        <v>8.9385813689842636E-2</v>
      </c>
      <c r="F28" s="36">
        <v>0.10726297642781116</v>
      </c>
      <c r="G28" s="37">
        <v>10.7</v>
      </c>
    </row>
    <row r="29" spans="1:7" x14ac:dyDescent="0.25">
      <c r="A29" s="32">
        <v>40360</v>
      </c>
      <c r="B29" s="32">
        <v>41061</v>
      </c>
      <c r="C29" s="35">
        <v>3694911</v>
      </c>
      <c r="D29" s="30">
        <v>328427</v>
      </c>
      <c r="E29" s="36">
        <v>8.8886308763594032E-2</v>
      </c>
      <c r="F29" s="36">
        <v>0.10666357051631284</v>
      </c>
      <c r="G29" s="37">
        <v>10.7</v>
      </c>
    </row>
    <row r="30" spans="1:7" x14ac:dyDescent="0.25">
      <c r="A30" s="32">
        <v>40391</v>
      </c>
      <c r="B30" s="32">
        <v>41091</v>
      </c>
      <c r="C30" s="35">
        <v>3696167</v>
      </c>
      <c r="D30" s="30">
        <v>326690</v>
      </c>
      <c r="E30" s="36">
        <v>8.8386157876524513E-2</v>
      </c>
      <c r="F30" s="36">
        <v>0.10606338945182942</v>
      </c>
      <c r="G30" s="37">
        <v>10.6</v>
      </c>
    </row>
    <row r="31" spans="1:7" x14ac:dyDescent="0.25">
      <c r="A31" s="32">
        <v>40422</v>
      </c>
      <c r="B31" s="32">
        <v>41122</v>
      </c>
      <c r="C31" s="35">
        <v>3696744</v>
      </c>
      <c r="D31" s="30">
        <v>324627</v>
      </c>
      <c r="E31" s="36">
        <v>8.7814303614207528E-2</v>
      </c>
      <c r="F31" s="36">
        <v>0.10537716433704904</v>
      </c>
      <c r="G31" s="37">
        <v>10.5</v>
      </c>
    </row>
    <row r="32" spans="1:7" x14ac:dyDescent="0.25">
      <c r="A32" s="32">
        <v>40452</v>
      </c>
      <c r="B32" s="32">
        <v>41153</v>
      </c>
      <c r="C32" s="35">
        <v>3697965</v>
      </c>
      <c r="D32" s="30">
        <v>322229</v>
      </c>
      <c r="E32" s="36">
        <v>8.7136844183219694E-2</v>
      </c>
      <c r="F32" s="36">
        <v>0.10456421301986363</v>
      </c>
      <c r="G32" s="37">
        <v>10.5</v>
      </c>
    </row>
    <row r="33" spans="1:7" x14ac:dyDescent="0.25">
      <c r="A33" s="32">
        <v>40483</v>
      </c>
      <c r="B33" s="32">
        <v>41183</v>
      </c>
      <c r="C33" s="35">
        <v>3700092</v>
      </c>
      <c r="D33" s="30">
        <v>320067</v>
      </c>
      <c r="E33" s="36">
        <v>8.6502443723020947E-2</v>
      </c>
      <c r="F33" s="36">
        <v>0.10380293246762513</v>
      </c>
      <c r="G33" s="37">
        <v>10.4</v>
      </c>
    </row>
    <row r="34" spans="1:7" x14ac:dyDescent="0.25">
      <c r="A34" s="32">
        <v>40513</v>
      </c>
      <c r="B34" s="32">
        <v>41214</v>
      </c>
      <c r="C34" s="35">
        <v>3701347</v>
      </c>
      <c r="D34" s="30">
        <v>317189</v>
      </c>
      <c r="E34" s="36">
        <v>8.569555894110982E-2</v>
      </c>
      <c r="F34" s="36">
        <v>0.10283467072933178</v>
      </c>
      <c r="G34" s="37">
        <v>10.3</v>
      </c>
    </row>
    <row r="35" spans="1:7" x14ac:dyDescent="0.25">
      <c r="A35" s="32">
        <v>40544</v>
      </c>
      <c r="B35" s="32">
        <v>41244</v>
      </c>
      <c r="C35" s="35">
        <v>3703095</v>
      </c>
      <c r="D35" s="30">
        <v>315036</v>
      </c>
      <c r="E35" s="36">
        <v>8.5073701862901169E-2</v>
      </c>
      <c r="F35" s="36">
        <v>0.1020884422354814</v>
      </c>
      <c r="G35" s="37">
        <v>10.199999999999999</v>
      </c>
    </row>
    <row r="36" spans="1:7" x14ac:dyDescent="0.25">
      <c r="A36" s="32">
        <v>40575</v>
      </c>
      <c r="B36" s="32">
        <v>41275</v>
      </c>
      <c r="C36" s="35">
        <v>3705353</v>
      </c>
      <c r="D36" s="30">
        <v>313280</v>
      </c>
      <c r="E36" s="36">
        <v>8.4547949952406692E-2</v>
      </c>
      <c r="F36" s="36">
        <v>0.10145753994288803</v>
      </c>
      <c r="G36" s="37">
        <v>10.1</v>
      </c>
    </row>
    <row r="37" spans="1:7" x14ac:dyDescent="0.25">
      <c r="A37" s="32">
        <v>40603</v>
      </c>
      <c r="B37" s="32">
        <v>41306</v>
      </c>
      <c r="C37" s="35">
        <v>3707445</v>
      </c>
      <c r="D37" s="30">
        <v>311238</v>
      </c>
      <c r="E37" s="36">
        <v>8.3949458454542145E-2</v>
      </c>
      <c r="F37" s="36">
        <v>0.10073935014545057</v>
      </c>
      <c r="G37" s="37">
        <v>10.1</v>
      </c>
    </row>
    <row r="38" spans="1:7" x14ac:dyDescent="0.25">
      <c r="A38" s="32">
        <v>40634</v>
      </c>
      <c r="B38" s="32">
        <v>41334</v>
      </c>
      <c r="C38" s="35">
        <v>3708935</v>
      </c>
      <c r="D38" s="30">
        <v>308993</v>
      </c>
      <c r="E38" s="36">
        <v>8.3310438171604523E-2</v>
      </c>
      <c r="F38" s="36">
        <v>9.997252580592543E-2</v>
      </c>
      <c r="G38" s="37">
        <v>10</v>
      </c>
    </row>
    <row r="39" spans="1:7" x14ac:dyDescent="0.25">
      <c r="A39" s="32">
        <v>40664</v>
      </c>
      <c r="B39" s="32">
        <v>41365</v>
      </c>
      <c r="C39" s="35">
        <v>3710776</v>
      </c>
      <c r="D39" s="30">
        <v>306770</v>
      </c>
      <c r="E39" s="36">
        <v>8.2670039905399839E-2</v>
      </c>
      <c r="F39" s="36">
        <v>9.920404788647981E-2</v>
      </c>
      <c r="G39" s="37">
        <v>9.9</v>
      </c>
    </row>
    <row r="40" spans="1:7" x14ac:dyDescent="0.25">
      <c r="A40" s="32">
        <v>40695</v>
      </c>
      <c r="B40" s="32">
        <v>41395</v>
      </c>
      <c r="C40" s="35">
        <v>3713061</v>
      </c>
      <c r="D40" s="30">
        <v>304651</v>
      </c>
      <c r="E40" s="36">
        <v>8.2048476984353344E-2</v>
      </c>
      <c r="F40" s="36">
        <v>9.8458172381224007E-2</v>
      </c>
      <c r="G40" s="37">
        <v>9.8000000000000007</v>
      </c>
    </row>
    <row r="41" spans="1:7" x14ac:dyDescent="0.25">
      <c r="A41" s="32">
        <v>40725</v>
      </c>
      <c r="B41" s="32">
        <v>41426</v>
      </c>
      <c r="C41" s="35">
        <v>3715612</v>
      </c>
      <c r="D41" s="30">
        <v>302490</v>
      </c>
      <c r="E41" s="36">
        <v>8.1410545557501698E-2</v>
      </c>
      <c r="F41" s="36">
        <v>9.7692654669002038E-2</v>
      </c>
      <c r="G41" s="37">
        <v>9.8000000000000007</v>
      </c>
    </row>
    <row r="42" spans="1:7" x14ac:dyDescent="0.25">
      <c r="A42" s="32">
        <v>40756</v>
      </c>
      <c r="B42" s="32">
        <v>41456</v>
      </c>
      <c r="C42" s="35">
        <v>3717996</v>
      </c>
      <c r="D42" s="30">
        <v>300145</v>
      </c>
      <c r="E42" s="36">
        <v>8.0727628539675675E-2</v>
      </c>
      <c r="F42" s="36">
        <v>9.687315424761081E-2</v>
      </c>
      <c r="G42" s="37">
        <v>9.6999999999999993</v>
      </c>
    </row>
    <row r="43" spans="1:7" x14ac:dyDescent="0.25">
      <c r="A43" s="32">
        <v>40787</v>
      </c>
      <c r="B43" s="32">
        <v>41487</v>
      </c>
      <c r="C43" s="35">
        <v>3719623</v>
      </c>
      <c r="D43" s="30">
        <v>297599</v>
      </c>
      <c r="E43" s="36">
        <v>8.0007839504164804E-2</v>
      </c>
      <c r="F43" s="36">
        <v>9.6009407404997762E-2</v>
      </c>
      <c r="G43" s="37">
        <v>9.6</v>
      </c>
    </row>
    <row r="44" spans="1:7" x14ac:dyDescent="0.25">
      <c r="A44" s="32">
        <v>40817</v>
      </c>
      <c r="B44" s="32">
        <v>41518</v>
      </c>
      <c r="C44" s="35">
        <v>3721137</v>
      </c>
      <c r="D44" s="30">
        <v>294964</v>
      </c>
      <c r="E44" s="36">
        <v>7.9267170222434707E-2</v>
      </c>
      <c r="F44" s="36">
        <v>9.5120604266921649E-2</v>
      </c>
      <c r="G44" s="37">
        <v>9.5</v>
      </c>
    </row>
    <row r="45" spans="1:7" x14ac:dyDescent="0.25">
      <c r="A45" s="32">
        <v>40848</v>
      </c>
      <c r="B45" s="32">
        <v>41548</v>
      </c>
      <c r="C45" s="35">
        <v>3721967</v>
      </c>
      <c r="D45" s="30">
        <v>292635</v>
      </c>
      <c r="E45" s="36">
        <v>7.8623749216476121E-2</v>
      </c>
      <c r="F45" s="36">
        <v>9.4348499059771343E-2</v>
      </c>
      <c r="G45" s="37">
        <v>9.4</v>
      </c>
    </row>
    <row r="46" spans="1:7" x14ac:dyDescent="0.25">
      <c r="A46" s="32">
        <v>40878</v>
      </c>
      <c r="B46" s="32">
        <v>41579</v>
      </c>
      <c r="C46" s="35">
        <v>3723330</v>
      </c>
      <c r="D46" s="30">
        <v>290293</v>
      </c>
      <c r="E46" s="36">
        <v>7.7965960578299534E-2</v>
      </c>
      <c r="F46" s="36">
        <v>9.3559152693959438E-2</v>
      </c>
      <c r="G46" s="37">
        <v>9.4</v>
      </c>
    </row>
    <row r="47" spans="1:7" x14ac:dyDescent="0.25">
      <c r="A47" s="32">
        <v>40909</v>
      </c>
      <c r="B47" s="32">
        <v>41609</v>
      </c>
      <c r="C47" s="35">
        <v>3724365</v>
      </c>
      <c r="D47" s="30">
        <v>287585</v>
      </c>
      <c r="E47" s="36">
        <v>7.7217190044477385E-2</v>
      </c>
      <c r="F47" s="36">
        <v>9.2660628053372857E-2</v>
      </c>
      <c r="G47" s="37">
        <v>9.3000000000000007</v>
      </c>
    </row>
    <row r="48" spans="1:7" x14ac:dyDescent="0.25">
      <c r="A48" s="32">
        <v>40940</v>
      </c>
      <c r="B48" s="32">
        <v>41640</v>
      </c>
      <c r="C48" s="35">
        <v>3725261</v>
      </c>
      <c r="D48" s="30">
        <v>284899</v>
      </c>
      <c r="E48" s="36">
        <v>7.6477594455797868E-2</v>
      </c>
      <c r="F48" s="36">
        <v>9.1773113346957438E-2</v>
      </c>
      <c r="G48" s="37">
        <v>9.1999999999999993</v>
      </c>
    </row>
    <row r="49" spans="1:7" x14ac:dyDescent="0.25">
      <c r="A49" s="32">
        <v>40969</v>
      </c>
      <c r="B49" s="32">
        <v>41671</v>
      </c>
      <c r="C49" s="35">
        <v>3726174</v>
      </c>
      <c r="D49" s="30">
        <v>282362</v>
      </c>
      <c r="E49" s="36">
        <v>7.5777996411332371E-2</v>
      </c>
      <c r="F49" s="36">
        <v>9.0933595693598837E-2</v>
      </c>
      <c r="G49" s="37">
        <v>9.1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Step 1</vt:lpstr>
      <vt:lpstr>Step 2</vt:lpstr>
      <vt:lpstr>Step 3</vt:lpstr>
      <vt:lpstr>Step 4</vt:lpstr>
      <vt:lpstr>24 Month Averages</vt:lpstr>
      <vt:lpstr>U.S. National Average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Brynne Keith-Jennings</dc:creator>
  <cp:lastModifiedBy>Brynne Keith-Jennings</cp:lastModifiedBy>
  <dcterms:created xsi:type="dcterms:W3CDTF">2014-03-28T20:46:14Z</dcterms:created>
  <dcterms:modified xsi:type="dcterms:W3CDTF">2014-06-27T22:04:50Z</dcterms:modified>
</cp:coreProperties>
</file>